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</sheets>
  <definedNames>
    <definedName name="_xlnm.Print_Titles" localSheetId="0">Доходы!$8:$8</definedName>
  </definedNames>
  <calcPr calcId="145621"/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40" i="2"/>
  <c r="G43" i="2"/>
  <c r="G44" i="2"/>
  <c r="G45" i="2"/>
  <c r="G46" i="2"/>
  <c r="G47" i="2"/>
  <c r="G48" i="2"/>
  <c r="G49" i="2"/>
  <c r="G50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5" i="2"/>
  <c r="G106" i="2"/>
  <c r="G107" i="2"/>
  <c r="G108" i="2"/>
  <c r="G109" i="2"/>
  <c r="G110" i="2"/>
  <c r="G111" i="2"/>
  <c r="G112" i="2"/>
  <c r="G113" i="2"/>
  <c r="G114" i="2"/>
  <c r="G115" i="2"/>
  <c r="G121" i="2"/>
  <c r="G122" i="2"/>
  <c r="G123" i="2"/>
  <c r="G124" i="2"/>
  <c r="G125" i="2"/>
  <c r="G126" i="2"/>
  <c r="G127" i="2"/>
  <c r="G128" i="2"/>
  <c r="G131" i="2"/>
  <c r="G132" i="2"/>
  <c r="G135" i="2"/>
  <c r="G136" i="2"/>
  <c r="G143" i="2"/>
  <c r="G144" i="2"/>
  <c r="G145" i="2"/>
  <c r="G146" i="2"/>
  <c r="G147" i="2"/>
  <c r="G150" i="2"/>
  <c r="G151" i="2"/>
  <c r="G154" i="2"/>
  <c r="G155" i="2"/>
  <c r="G156" i="2"/>
  <c r="G157" i="2"/>
  <c r="G158" i="2"/>
  <c r="G162" i="2"/>
  <c r="G9" i="2"/>
  <c r="F10" i="2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62" i="2"/>
  <c r="F9" i="2"/>
</calcChain>
</file>

<file path=xl/sharedStrings.xml><?xml version="1.0" encoding="utf-8"?>
<sst xmlns="http://schemas.openxmlformats.org/spreadsheetml/2006/main" count="329" uniqueCount="315">
  <si>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</si>
  <si>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</si>
  <si>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</si>
  <si>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</si>
  <si>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</si>
  <si>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</si>
  <si>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</si>
  <si>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</si>
  <si>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</si>
  <si>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</si>
  <si>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</si>
  <si>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</si>
  <si>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</si>
  <si>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</si>
  <si>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</si>
  <si>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</si>
  <si>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</si>
  <si>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</si>
  <si>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</si>
  <si>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</si>
  <si>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</si>
  <si>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</si>
  <si>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</si>
  <si>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</si>
  <si>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</si>
  <si>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</si>
  <si>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</si>
  <si>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</si>
  <si>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</si>
  <si>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</si>
  <si>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</si>
  <si>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</si>
  <si>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</si>
  <si>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</si>
  <si>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</si>
  <si>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</si>
  <si>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</si>
  <si>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</si>
  <si>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</si>
  <si>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</si>
  <si>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</si>
  <si>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</si>
  <si>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</si>
  <si>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</si>
  <si>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</si>
  <si>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</si>
  <si>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</si>
  <si>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</si>
  <si>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</si>
  <si>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</si>
  <si>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</si>
  <si>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</si>
  <si>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</si>
  <si>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</si>
  <si>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</si>
  <si>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</si>
  <si>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</si>
  <si>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</si>
  <si>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</si>
  <si>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</si>
  <si>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</si>
  <si>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</si>
  <si>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</si>
  <si>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</si>
  <si>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</si>
  <si>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</si>
  <si>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</si>
  <si>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</si>
  <si>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</si>
  <si>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</si>
  <si>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</si>
  <si>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</si>
  <si>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</si>
  <si>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</si>
  <si>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</si>
  <si>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</si>
  <si>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</si>
  <si>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</si>
  <si>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</si>
  <si>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</si>
  <si>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</si>
  <si>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</si>
  <si>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</si>
  <si>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</si>
  <si>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</si>
  <si>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</si>
  <si>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</si>
  <si>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</si>
  <si>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</si>
  <si>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</si>
  <si>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</si>
  <si>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</si>
  <si>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</si>
  <si>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</si>
  <si>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</si>
  <si>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</si>
  <si>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</si>
  <si>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</si>
  <si>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</si>
  <si>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</si>
  <si>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</si>
  <si>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</si>
  <si>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</si>
  <si>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</si>
  <si>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</si>
  <si>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</si>
  <si>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</si>
  <si>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</si>
  <si>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</si>
  <si>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</si>
  <si>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</si>
  <si>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</si>
  <si>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</si>
  <si>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</si>
  <si>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</si>
  <si>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</si>
  <si>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</si>
  <si>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</si>
  <si>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</si>
  <si>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</si>
  <si>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</si>
  <si>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</si>
  <si>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</si>
  <si>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</si>
  <si>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</si>
  <si>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</si>
  <si>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</si>
  <si>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</si>
  <si>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</si>
  <si>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</si>
  <si>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</si>
  <si>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</si>
  <si>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</si>
  <si>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</si>
  <si>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</si>
  <si>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</si>
  <si>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</si>
  <si>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</si>
  <si>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</si>
  <si>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</si>
  <si>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</si>
  <si>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</si>
  <si>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</si>
  <si>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</si>
  <si>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</si>
  <si>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</si>
  <si>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</si>
  <si>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</si>
  <si>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</si>
  <si>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</si>
  <si>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</si>
  <si>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</si>
  <si>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</si>
  <si>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</si>
  <si>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</si>
  <si>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</si>
  <si>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</si>
  <si>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</si>
  <si>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</si>
  <si>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</si>
  <si>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</si>
  <si>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</si>
  <si>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</si>
  <si>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</si>
  <si>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</si>
  <si>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</si>
  <si>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</si>
  <si>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</si>
  <si>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</si>
  <si>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</si>
  <si>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</si>
  <si>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</si>
  <si>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</si>
  <si>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</si>
  <si>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</si>
  <si>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</si>
  <si>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</si>
  <si>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</si>
  <si>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</si>
  <si>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</si>
  <si>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</si>
  <si>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</si>
  <si>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</si>
  <si>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</si>
  <si>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</si>
  <si>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</si>
  <si>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</si>
  <si>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</si>
  <si>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</si>
  <si>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</si>
  <si>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</si>
  <si>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</si>
  <si>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</si>
  <si>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</si>
  <si>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</si>
  <si>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</si>
  <si>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</si>
  <si>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</si>
  <si>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</si>
  <si>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</si>
  <si>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</si>
  <si>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</si>
  <si>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</si>
  <si>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</si>
  <si>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</si>
  <si>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</si>
  <si>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</si>
  <si>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</si>
  <si>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</si>
  <si>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</si>
  <si>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</si>
  <si>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</si>
  <si>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</si>
  <si>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</si>
  <si>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</si>
  <si>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</si>
  <si>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</si>
  <si>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</si>
  <si>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</si>
  <si>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</si>
  <si>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</si>
  <si>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</si>
  <si>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</si>
  <si>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</si>
  <si>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</si>
  <si>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</si>
  <si>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</si>
  <si>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</si>
  <si>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</si>
  <si>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</si>
  <si>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</si>
  <si>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</si>
  <si>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</si>
  <si>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</si>
  <si>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</si>
  <si>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</si>
  <si>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</si>
  <si>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</si>
  <si>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</si>
  <si>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</si>
  <si>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</si>
  <si>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</si>
  <si>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</si>
  <si>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</si>
  <si>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</si>
  <si>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</si>
  <si>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</si>
  <si>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</si>
  <si>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</si>
  <si>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</si>
  <si>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</si>
  <si>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</si>
  <si>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</si>
  <si>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</si>
  <si>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</si>
  <si>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</si>
  <si>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</si>
  <si>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</si>
  <si>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</si>
  <si>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</si>
  <si>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</si>
  <si>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</si>
  <si>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</si>
  <si>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</si>
  <si>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</si>
  <si>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</si>
  <si>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</si>
  <si>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</si>
  <si>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</si>
  <si>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</si>
  <si>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</si>
  <si>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</si>
  <si>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</si>
  <si>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</si>
  <si>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</si>
  <si>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</si>
  <si>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</si>
  <si>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</si>
  <si>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</si>
  <si>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</si>
  <si>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</si>
  <si>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</si>
  <si>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</si>
  <si>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</si>
  <si>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</si>
  <si>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</si>
  <si>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</si>
  <si>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</si>
  <si>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</si>
  <si>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</si>
  <si>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</si>
  <si>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</si>
  <si>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</si>
  <si>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</si>
  <si>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</si>
  <si>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</si>
  <si>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</si>
  <si>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</si>
  <si>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</si>
  <si>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</si>
  <si>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</si>
  <si>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</si>
  <si>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</si>
  <si>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бюджетной классификации Российской Федерации</t>
  </si>
  <si>
    <t>Наименование 
доходов</t>
  </si>
  <si>
    <t>Процент исполнения</t>
  </si>
  <si>
    <t>(рублей)</t>
  </si>
  <si>
    <t>ВСЕГО</t>
  </si>
  <si>
    <t>План доходов на 2022 год</t>
  </si>
  <si>
    <t>Кассовое исполнение за 1 квартал 2022 года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</si>
  <si>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</si>
  <si>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</si>
  <si>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Кассовое исполнение за 1 квартал 2021 года</t>
  </si>
  <si>
    <t>Темп роста 2022к соответствующему периоду 2021,%</t>
  </si>
  <si>
    <t>Сведения об исполнении бюджета Унечского муниципального района Брянской области за 
1 квартал 2022 года по доходам в сравнении с соответствующим периодом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</si>
</sst>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49" fontId="7" fillId="0" borderId="1" xfId="23" applyNumberFormat="1" applyProtection="1"/>
    <xf numFmtId="0" fontId="7" fillId="0" borderId="1" xfId="19" applyNumberFormat="1" applyAlignment="1" applyProtection="1"/>
    <xf numFmtId="0" fontId="0" fillId="0" borderId="1" xfId="0" applyBorder="1" applyProtection="1">
      <protection locked="0"/>
    </xf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1" fillId="0" borderId="1" xfId="1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2" applyNumberFormat="1" applyBorder="1" applyProtection="1">
      <alignment horizontal="left"/>
    </xf>
    <xf numFmtId="49" fontId="7" fillId="0" borderId="1" xfId="27" applyNumberFormat="1" applyBorder="1" applyProtection="1">
      <alignment horizontal="center"/>
    </xf>
    <xf numFmtId="49" fontId="7" fillId="0" borderId="1" xfId="33" applyNumberFormat="1" applyBorder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" fontId="17" fillId="0" borderId="16" xfId="42" applyNumberFormat="1" applyFont="1" applyProtection="1">
      <alignment horizontal="right"/>
    </xf>
    <xf numFmtId="49" fontId="17" fillId="0" borderId="27" xfId="55" applyNumberFormat="1" applyFont="1" applyBorder="1" applyProtection="1">
      <alignment horizontal="center"/>
    </xf>
    <xf numFmtId="0" fontId="17" fillId="0" borderId="39" xfId="53" applyNumberFormat="1" applyFont="1" applyBorder="1" applyProtection="1">
      <alignment horizontal="left" wrapText="1" indent="2"/>
    </xf>
    <xf numFmtId="4" fontId="17" fillId="0" borderId="27" xfId="42" applyNumberFormat="1" applyFont="1" applyBorder="1" applyProtection="1">
      <alignment horizontal="right"/>
    </xf>
    <xf numFmtId="49" fontId="18" fillId="0" borderId="18" xfId="55" applyNumberFormat="1" applyFont="1" applyBorder="1" applyProtection="1">
      <alignment horizontal="center"/>
    </xf>
    <xf numFmtId="0" fontId="18" fillId="0" borderId="33" xfId="53" applyNumberFormat="1" applyFont="1" applyBorder="1" applyProtection="1">
      <alignment horizontal="left" wrapText="1" indent="2"/>
    </xf>
    <xf numFmtId="4" fontId="18" fillId="0" borderId="18" xfId="42" applyNumberFormat="1" applyFont="1" applyBorder="1" applyProtection="1">
      <alignment horizontal="right"/>
    </xf>
    <xf numFmtId="49" fontId="18" fillId="0" borderId="16" xfId="55" applyNumberFormat="1" applyFont="1" applyProtection="1">
      <alignment horizontal="center"/>
    </xf>
    <xf numFmtId="0" fontId="18" fillId="0" borderId="22" xfId="53" applyNumberFormat="1" applyFont="1" applyProtection="1">
      <alignment horizontal="left" wrapText="1" indent="2"/>
    </xf>
    <xf numFmtId="4" fontId="18" fillId="0" borderId="16" xfId="42" applyNumberFormat="1" applyFont="1" applyProtection="1">
      <alignment horizontal="right"/>
    </xf>
    <xf numFmtId="4" fontId="18" fillId="0" borderId="52" xfId="42" applyNumberFormat="1" applyFont="1" applyBorder="1" applyProtection="1">
      <alignment horizontal="right"/>
    </xf>
    <xf numFmtId="4" fontId="18" fillId="0" borderId="24" xfId="42" applyNumberFormat="1" applyFont="1" applyBorder="1" applyProtection="1">
      <alignment horizontal="right"/>
    </xf>
    <xf numFmtId="4" fontId="17" fillId="0" borderId="24" xfId="42" applyNumberFormat="1" applyFont="1" applyBorder="1" applyProtection="1">
      <alignment horizontal="right"/>
    </xf>
    <xf numFmtId="4" fontId="17" fillId="0" borderId="29" xfId="42" applyNumberFormat="1" applyFont="1" applyBorder="1" applyProtection="1">
      <alignment horizontal="right"/>
    </xf>
    <xf numFmtId="49" fontId="17" fillId="0" borderId="60" xfId="35" applyFont="1" applyBorder="1" applyAlignment="1">
      <alignment horizontal="center" vertical="center" wrapText="1"/>
    </xf>
    <xf numFmtId="49" fontId="17" fillId="0" borderId="60" xfId="37" applyNumberFormat="1" applyFont="1" applyBorder="1" applyAlignment="1" applyProtection="1">
      <alignment horizontal="center" vertical="center" wrapText="1"/>
    </xf>
    <xf numFmtId="49" fontId="17" fillId="0" borderId="61" xfId="37" applyNumberFormat="1" applyFont="1" applyBorder="1" applyAlignment="1" applyProtection="1">
      <alignment horizontal="center" vertical="center" wrapText="1"/>
    </xf>
    <xf numFmtId="165" fontId="19" fillId="0" borderId="60" xfId="7" applyNumberFormat="1" applyFont="1" applyBorder="1" applyProtection="1"/>
    <xf numFmtId="0" fontId="17" fillId="0" borderId="1" xfId="7" applyNumberFormat="1" applyFont="1" applyAlignment="1" applyProtection="1">
      <alignment horizontal="right"/>
    </xf>
    <xf numFmtId="165" fontId="21" fillId="0" borderId="60" xfId="7" applyNumberFormat="1" applyFont="1" applyBorder="1" applyProtection="1"/>
    <xf numFmtId="165" fontId="18" fillId="0" borderId="60" xfId="7" applyNumberFormat="1" applyFont="1" applyBorder="1" applyProtection="1"/>
    <xf numFmtId="4" fontId="18" fillId="0" borderId="60" xfId="42" applyNumberFormat="1" applyFont="1" applyBorder="1" applyProtection="1">
      <alignment horizontal="right"/>
    </xf>
    <xf numFmtId="4" fontId="18" fillId="0" borderId="61" xfId="42" applyNumberFormat="1" applyFont="1" applyBorder="1" applyProtection="1">
      <alignment horizontal="right"/>
    </xf>
    <xf numFmtId="0" fontId="17" fillId="0" borderId="60" xfId="7" applyNumberFormat="1" applyFont="1" applyBorder="1" applyAlignment="1" applyProtection="1">
      <alignment horizontal="center" vertical="center" wrapText="1"/>
    </xf>
    <xf numFmtId="4" fontId="18" fillId="0" borderId="52" xfId="53" applyNumberFormat="1" applyFont="1" applyBorder="1" applyProtection="1">
      <alignment horizontal="left" wrapText="1" indent="2"/>
    </xf>
    <xf numFmtId="4" fontId="18" fillId="0" borderId="22" xfId="53" applyNumberFormat="1" applyFont="1" applyProtection="1">
      <alignment horizontal="left" wrapText="1" indent="2"/>
    </xf>
    <xf numFmtId="4" fontId="17" fillId="0" borderId="22" xfId="53" applyNumberFormat="1" applyFont="1" applyProtection="1">
      <alignment horizontal="left" wrapText="1" indent="2"/>
    </xf>
    <xf numFmtId="2" fontId="17" fillId="0" borderId="22" xfId="53" applyNumberFormat="1" applyFont="1" applyProtection="1">
      <alignment horizontal="left" wrapText="1" indent="2"/>
    </xf>
    <xf numFmtId="2" fontId="23" fillId="0" borderId="0" xfId="0" applyNumberFormat="1" applyFont="1" applyProtection="1">
      <protection locked="0"/>
    </xf>
    <xf numFmtId="2" fontId="18" fillId="0" borderId="62" xfId="39" applyNumberFormat="1" applyFont="1" applyBorder="1" applyAlignment="1" applyProtection="1">
      <alignment horizontal="center" wrapText="1"/>
    </xf>
    <xf numFmtId="0" fontId="22" fillId="0" borderId="60" xfId="0" applyFont="1" applyBorder="1" applyAlignment="1" applyProtection="1">
      <alignment horizontal="center" vertical="center" wrapText="1"/>
      <protection locked="0"/>
    </xf>
    <xf numFmtId="165" fontId="22" fillId="0" borderId="60" xfId="0" applyNumberFormat="1" applyFont="1" applyBorder="1" applyProtection="1">
      <protection locked="0"/>
    </xf>
    <xf numFmtId="0" fontId="18" fillId="0" borderId="61" xfId="39" applyNumberFormat="1" applyFont="1" applyBorder="1" applyAlignment="1" applyProtection="1">
      <alignment horizontal="center" wrapText="1"/>
    </xf>
    <xf numFmtId="0" fontId="18" fillId="0" borderId="62" xfId="39" applyNumberFormat="1" applyFont="1" applyBorder="1" applyAlignment="1" applyProtection="1">
      <alignment horizontal="center" wrapText="1"/>
    </xf>
    <xf numFmtId="0" fontId="20" fillId="0" borderId="0" xfId="0" applyFont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0" fontId="17" fillId="0" borderId="1" xfId="5" applyNumberFormat="1" applyFont="1" applyFill="1" applyAlignment="1" applyProtection="1">
      <alignment horizontal="left"/>
    </xf>
    <xf numFmtId="49" fontId="17" fillId="0" borderId="16" xfId="55" applyNumberFormat="1" applyFont="1" applyFill="1" applyProtection="1">
      <alignment horizontal="center"/>
    </xf>
    <xf numFmtId="0" fontId="17" fillId="0" borderId="22" xfId="53" applyNumberFormat="1" applyFont="1" applyFill="1" applyProtection="1">
      <alignment horizontal="left" wrapText="1" indent="2"/>
    </xf>
    <xf numFmtId="4" fontId="17" fillId="0" borderId="22" xfId="53" applyNumberFormat="1" applyFont="1" applyFill="1" applyProtection="1">
      <alignment horizontal="left" wrapText="1" indent="2"/>
    </xf>
    <xf numFmtId="4" fontId="17" fillId="0" borderId="16" xfId="42" applyNumberFormat="1" applyFont="1" applyFill="1" applyProtection="1">
      <alignment horizontal="right"/>
    </xf>
    <xf numFmtId="4" fontId="17" fillId="0" borderId="24" xfId="42" applyNumberFormat="1" applyFont="1" applyFill="1" applyBorder="1" applyProtection="1">
      <alignment horizontal="right"/>
    </xf>
    <xf numFmtId="165" fontId="19" fillId="0" borderId="60" xfId="7" applyNumberFormat="1" applyFont="1" applyFill="1" applyBorder="1" applyProtection="1"/>
    <xf numFmtId="165" fontId="22" fillId="0" borderId="60" xfId="0" applyNumberFormat="1" applyFont="1" applyFill="1" applyBorder="1" applyProtection="1">
      <protection locked="0"/>
    </xf>
    <xf numFmtId="0" fontId="0" fillId="0" borderId="0" xfId="0" applyFill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zoomScale="70" zoomScaleNormal="70" zoomScaleSheetLayoutView="70" zoomScalePageLayoutView="70" workbookViewId="0">
      <selection activeCell="A5" sqref="A3:XFD5"/>
    </sheetView>
  </sheetViews>
  <sheetFormatPr defaultRowHeight="15" x14ac:dyDescent="0.25"/>
  <cols>
    <col min="1" max="1" width="29.140625" style="1" bestFit="1" customWidth="1"/>
    <col min="2" max="2" width="50" style="1" customWidth="1"/>
    <col min="3" max="3" width="21.42578125" style="1" customWidth="1"/>
    <col min="4" max="4" width="21" style="1" customWidth="1"/>
    <col min="5" max="5" width="21.85546875" style="1" customWidth="1"/>
    <col min="6" max="6" width="16" style="1" customWidth="1"/>
    <col min="7" max="7" width="22" style="1" customWidth="1"/>
    <col min="8" max="16384" width="9.140625" style="1"/>
  </cols>
  <sheetData>
    <row r="1" spans="1:7" ht="17.100000000000001" customHeight="1" x14ac:dyDescent="0.25">
      <c r="B1" s="7"/>
      <c r="C1" s="7"/>
      <c r="D1" s="8"/>
      <c r="E1" s="53"/>
      <c r="F1" s="53"/>
      <c r="G1" s="53"/>
    </row>
    <row r="2" spans="1:7" ht="17.100000000000001" customHeight="1" x14ac:dyDescent="0.25">
      <c r="B2" s="10"/>
      <c r="C2" s="10"/>
      <c r="D2" s="11"/>
      <c r="E2" s="53"/>
      <c r="F2" s="53"/>
      <c r="G2" s="53"/>
    </row>
    <row r="3" spans="1:7" ht="15.2" customHeight="1" x14ac:dyDescent="0.25">
      <c r="B3" s="12"/>
      <c r="C3" s="12"/>
      <c r="D3" s="13"/>
      <c r="E3" s="9"/>
      <c r="F3" s="4"/>
    </row>
    <row r="4" spans="1:7" ht="15.2" customHeight="1" x14ac:dyDescent="0.25">
      <c r="A4" s="51" t="s">
        <v>314</v>
      </c>
      <c r="B4" s="52"/>
      <c r="C4" s="52"/>
      <c r="D4" s="52"/>
      <c r="E4" s="52"/>
      <c r="F4" s="52"/>
      <c r="G4" s="52"/>
    </row>
    <row r="5" spans="1:7" ht="29.25" customHeight="1" x14ac:dyDescent="0.25">
      <c r="A5" s="52"/>
      <c r="B5" s="52"/>
      <c r="C5" s="52"/>
      <c r="D5" s="52"/>
      <c r="E5" s="52"/>
      <c r="F5" s="52"/>
      <c r="G5" s="52"/>
    </row>
    <row r="6" spans="1:7" ht="14.1" customHeight="1" x14ac:dyDescent="0.25">
      <c r="B6" s="12"/>
      <c r="C6" s="12"/>
      <c r="D6" s="14"/>
      <c r="E6" s="9"/>
      <c r="F6" s="4"/>
    </row>
    <row r="7" spans="1:7" ht="18" customHeight="1" x14ac:dyDescent="0.25">
      <c r="B7" s="2"/>
      <c r="C7" s="2"/>
      <c r="D7" s="5"/>
      <c r="E7" s="3"/>
      <c r="F7" s="35" t="s">
        <v>306</v>
      </c>
    </row>
    <row r="8" spans="1:7" ht="57.75" customHeight="1" x14ac:dyDescent="0.25">
      <c r="A8" s="31" t="s">
        <v>303</v>
      </c>
      <c r="B8" s="31" t="s">
        <v>304</v>
      </c>
      <c r="C8" s="31" t="s">
        <v>312</v>
      </c>
      <c r="D8" s="32" t="s">
        <v>308</v>
      </c>
      <c r="E8" s="33" t="s">
        <v>309</v>
      </c>
      <c r="F8" s="40" t="s">
        <v>305</v>
      </c>
      <c r="G8" s="47" t="s">
        <v>313</v>
      </c>
    </row>
    <row r="9" spans="1:7" ht="31.5" x14ac:dyDescent="0.25">
      <c r="A9" s="21" t="s">
        <v>2</v>
      </c>
      <c r="B9" s="22" t="s">
        <v>1</v>
      </c>
      <c r="C9" s="41">
        <v>47574814.289999999</v>
      </c>
      <c r="D9" s="23">
        <v>218414000</v>
      </c>
      <c r="E9" s="27">
        <v>45843982.880000003</v>
      </c>
      <c r="F9" s="37">
        <f>E9/D9*100</f>
        <v>20.989489171939528</v>
      </c>
      <c r="G9" s="48">
        <f>E9/C9*100</f>
        <v>96.361874584629106</v>
      </c>
    </row>
    <row r="10" spans="1:7" ht="15.75" x14ac:dyDescent="0.25">
      <c r="A10" s="24" t="s">
        <v>4</v>
      </c>
      <c r="B10" s="25" t="s">
        <v>3</v>
      </c>
      <c r="C10" s="42">
        <v>29809964.829999998</v>
      </c>
      <c r="D10" s="26">
        <v>173912000</v>
      </c>
      <c r="E10" s="28">
        <v>33928441.509999998</v>
      </c>
      <c r="F10" s="37">
        <f t="shared" ref="F10:F73" si="0">E10/D10*100</f>
        <v>19.50897092207553</v>
      </c>
      <c r="G10" s="48">
        <f t="shared" ref="G10:G73" si="1">E10/C10*100</f>
        <v>113.81577168402181</v>
      </c>
    </row>
    <row r="11" spans="1:7" ht="18.75" x14ac:dyDescent="0.3">
      <c r="A11" s="15" t="s">
        <v>6</v>
      </c>
      <c r="B11" s="16" t="s">
        <v>5</v>
      </c>
      <c r="C11" s="43">
        <v>29809964.829999998</v>
      </c>
      <c r="D11" s="17">
        <v>173912000</v>
      </c>
      <c r="E11" s="29">
        <v>33928441.509999998</v>
      </c>
      <c r="F11" s="34">
        <f t="shared" si="0"/>
        <v>19.50897092207553</v>
      </c>
      <c r="G11" s="48">
        <f t="shared" si="1"/>
        <v>113.81577168402181</v>
      </c>
    </row>
    <row r="12" spans="1:7" ht="111" x14ac:dyDescent="0.3">
      <c r="A12" s="15" t="s">
        <v>8</v>
      </c>
      <c r="B12" s="16" t="s">
        <v>7</v>
      </c>
      <c r="C12" s="43">
        <v>29568557.809999999</v>
      </c>
      <c r="D12" s="17">
        <v>170126000</v>
      </c>
      <c r="E12" s="29">
        <v>33168398.050000001</v>
      </c>
      <c r="F12" s="34">
        <f t="shared" si="0"/>
        <v>19.496372130068305</v>
      </c>
      <c r="G12" s="48">
        <f t="shared" si="1"/>
        <v>112.17455468451203</v>
      </c>
    </row>
    <row r="13" spans="1:7" ht="158.25" x14ac:dyDescent="0.3">
      <c r="A13" s="15" t="s">
        <v>10</v>
      </c>
      <c r="B13" s="16" t="s">
        <v>9</v>
      </c>
      <c r="C13" s="43">
        <v>92634.61</v>
      </c>
      <c r="D13" s="17">
        <v>709000</v>
      </c>
      <c r="E13" s="29">
        <v>180485.75</v>
      </c>
      <c r="F13" s="34">
        <f t="shared" si="0"/>
        <v>25.456382228490831</v>
      </c>
      <c r="G13" s="48">
        <f t="shared" si="1"/>
        <v>194.83619567243821</v>
      </c>
    </row>
    <row r="14" spans="1:7" ht="63.75" x14ac:dyDescent="0.3">
      <c r="A14" s="15" t="s">
        <v>12</v>
      </c>
      <c r="B14" s="16" t="s">
        <v>11</v>
      </c>
      <c r="C14" s="43">
        <v>120228.46</v>
      </c>
      <c r="D14" s="17">
        <v>1738000</v>
      </c>
      <c r="E14" s="29">
        <v>284974.46000000002</v>
      </c>
      <c r="F14" s="34">
        <f t="shared" si="0"/>
        <v>16.396689298043729</v>
      </c>
      <c r="G14" s="48">
        <f t="shared" si="1"/>
        <v>237.02745589521817</v>
      </c>
    </row>
    <row r="15" spans="1:7" ht="126.75" x14ac:dyDescent="0.3">
      <c r="A15" s="15" t="s">
        <v>14</v>
      </c>
      <c r="B15" s="16" t="s">
        <v>13</v>
      </c>
      <c r="C15" s="43">
        <v>28543.95</v>
      </c>
      <c r="D15" s="17">
        <v>122000</v>
      </c>
      <c r="E15" s="29">
        <v>54083.25</v>
      </c>
      <c r="F15" s="34">
        <f t="shared" si="0"/>
        <v>44.330532786885243</v>
      </c>
      <c r="G15" s="48">
        <f t="shared" si="1"/>
        <v>189.4736012359887</v>
      </c>
    </row>
    <row r="16" spans="1:7" ht="142.5" x14ac:dyDescent="0.3">
      <c r="A16" s="15" t="s">
        <v>16</v>
      </c>
      <c r="B16" s="16" t="s">
        <v>15</v>
      </c>
      <c r="C16" s="43">
        <v>0</v>
      </c>
      <c r="D16" s="17">
        <v>1217000</v>
      </c>
      <c r="E16" s="29">
        <v>240500</v>
      </c>
      <c r="F16" s="34">
        <f t="shared" si="0"/>
        <v>19.761709120788826</v>
      </c>
      <c r="G16" s="48">
        <v>0</v>
      </c>
    </row>
    <row r="17" spans="1:7" ht="63.75" x14ac:dyDescent="0.3">
      <c r="A17" s="24" t="s">
        <v>18</v>
      </c>
      <c r="B17" s="25" t="s">
        <v>17</v>
      </c>
      <c r="C17" s="42">
        <v>2905371.81</v>
      </c>
      <c r="D17" s="26">
        <v>13640000</v>
      </c>
      <c r="E17" s="28">
        <v>2530062.92</v>
      </c>
      <c r="F17" s="36">
        <f t="shared" si="0"/>
        <v>18.548848387096772</v>
      </c>
      <c r="G17" s="48">
        <f t="shared" si="1"/>
        <v>87.082242324090004</v>
      </c>
    </row>
    <row r="18" spans="1:7" ht="48" x14ac:dyDescent="0.3">
      <c r="A18" s="15" t="s">
        <v>20</v>
      </c>
      <c r="B18" s="16" t="s">
        <v>19</v>
      </c>
      <c r="C18" s="42">
        <v>2905371.81</v>
      </c>
      <c r="D18" s="17">
        <v>13640000</v>
      </c>
      <c r="E18" s="29">
        <v>2530062.92</v>
      </c>
      <c r="F18" s="34">
        <f t="shared" si="0"/>
        <v>18.548848387096772</v>
      </c>
      <c r="G18" s="48">
        <f t="shared" si="1"/>
        <v>87.082242324090004</v>
      </c>
    </row>
    <row r="19" spans="1:7" ht="95.25" x14ac:dyDescent="0.3">
      <c r="A19" s="15" t="s">
        <v>22</v>
      </c>
      <c r="B19" s="16" t="s">
        <v>21</v>
      </c>
      <c r="C19" s="43">
        <v>1303878.97</v>
      </c>
      <c r="D19" s="17">
        <v>6167000</v>
      </c>
      <c r="E19" s="29">
        <v>1198028.44</v>
      </c>
      <c r="F19" s="34">
        <f t="shared" si="0"/>
        <v>19.426438138479</v>
      </c>
      <c r="G19" s="48">
        <f t="shared" si="1"/>
        <v>91.881874588406006</v>
      </c>
    </row>
    <row r="20" spans="1:7" ht="158.25" x14ac:dyDescent="0.3">
      <c r="A20" s="15" t="s">
        <v>24</v>
      </c>
      <c r="B20" s="16" t="s">
        <v>23</v>
      </c>
      <c r="C20" s="43">
        <v>1303878.97</v>
      </c>
      <c r="D20" s="17">
        <v>6167000</v>
      </c>
      <c r="E20" s="29">
        <v>1198028.44</v>
      </c>
      <c r="F20" s="34">
        <f t="shared" si="0"/>
        <v>19.426438138479</v>
      </c>
      <c r="G20" s="48">
        <f t="shared" si="1"/>
        <v>91.881874588406006</v>
      </c>
    </row>
    <row r="21" spans="1:7" ht="126.75" x14ac:dyDescent="0.3">
      <c r="A21" s="15" t="s">
        <v>26</v>
      </c>
      <c r="B21" s="16" t="s">
        <v>25</v>
      </c>
      <c r="C21" s="43">
        <v>9144.9</v>
      </c>
      <c r="D21" s="17">
        <v>34000</v>
      </c>
      <c r="E21" s="29">
        <v>8570.1299999999992</v>
      </c>
      <c r="F21" s="34">
        <f t="shared" si="0"/>
        <v>25.206264705882354</v>
      </c>
      <c r="G21" s="48">
        <f t="shared" si="1"/>
        <v>93.714857461535928</v>
      </c>
    </row>
    <row r="22" spans="1:7" ht="189.75" x14ac:dyDescent="0.3">
      <c r="A22" s="15" t="s">
        <v>28</v>
      </c>
      <c r="B22" s="16" t="s">
        <v>27</v>
      </c>
      <c r="C22" s="43">
        <v>9144.9</v>
      </c>
      <c r="D22" s="17">
        <v>34000</v>
      </c>
      <c r="E22" s="29">
        <v>8570.1299999999992</v>
      </c>
      <c r="F22" s="34">
        <f t="shared" si="0"/>
        <v>25.206264705882354</v>
      </c>
      <c r="G22" s="48">
        <f t="shared" si="1"/>
        <v>93.714857461535928</v>
      </c>
    </row>
    <row r="23" spans="1:7" ht="111" x14ac:dyDescent="0.3">
      <c r="A23" s="15" t="s">
        <v>30</v>
      </c>
      <c r="B23" s="16" t="s">
        <v>29</v>
      </c>
      <c r="C23" s="43">
        <v>1825211.7</v>
      </c>
      <c r="D23" s="17">
        <v>8212000</v>
      </c>
      <c r="E23" s="29">
        <v>1456609.89</v>
      </c>
      <c r="F23" s="34">
        <f t="shared" si="0"/>
        <v>17.737577812956648</v>
      </c>
      <c r="G23" s="48">
        <f t="shared" si="1"/>
        <v>79.804983169897497</v>
      </c>
    </row>
    <row r="24" spans="1:7" ht="174" x14ac:dyDescent="0.3">
      <c r="A24" s="15" t="s">
        <v>32</v>
      </c>
      <c r="B24" s="16" t="s">
        <v>31</v>
      </c>
      <c r="C24" s="43">
        <v>1825211.7</v>
      </c>
      <c r="D24" s="17">
        <v>8212000</v>
      </c>
      <c r="E24" s="29">
        <v>1456609.89</v>
      </c>
      <c r="F24" s="34">
        <f t="shared" si="0"/>
        <v>17.737577812956648</v>
      </c>
      <c r="G24" s="48">
        <f t="shared" si="1"/>
        <v>79.804983169897497</v>
      </c>
    </row>
    <row r="25" spans="1:7" ht="95.25" x14ac:dyDescent="0.3">
      <c r="A25" s="15" t="s">
        <v>34</v>
      </c>
      <c r="B25" s="16" t="s">
        <v>33</v>
      </c>
      <c r="C25" s="43">
        <v>-232863.76</v>
      </c>
      <c r="D25" s="17">
        <v>-773000</v>
      </c>
      <c r="E25" s="29">
        <v>-133145.54</v>
      </c>
      <c r="F25" s="34">
        <f t="shared" si="0"/>
        <v>17.224520051746445</v>
      </c>
      <c r="G25" s="48">
        <f t="shared" si="1"/>
        <v>57.17744143614275</v>
      </c>
    </row>
    <row r="26" spans="1:7" ht="158.25" x14ac:dyDescent="0.3">
      <c r="A26" s="15" t="s">
        <v>36</v>
      </c>
      <c r="B26" s="16" t="s">
        <v>35</v>
      </c>
      <c r="C26" s="43">
        <v>-232863.76</v>
      </c>
      <c r="D26" s="17">
        <v>-773000</v>
      </c>
      <c r="E26" s="29">
        <v>-133145.54</v>
      </c>
      <c r="F26" s="34">
        <f t="shared" si="0"/>
        <v>17.224520051746445</v>
      </c>
      <c r="G26" s="48">
        <f t="shared" si="1"/>
        <v>57.17744143614275</v>
      </c>
    </row>
    <row r="27" spans="1:7" ht="24" customHeight="1" x14ac:dyDescent="0.3">
      <c r="A27" s="24" t="s">
        <v>38</v>
      </c>
      <c r="B27" s="25" t="s">
        <v>37</v>
      </c>
      <c r="C27" s="42">
        <v>7373824.1600000001</v>
      </c>
      <c r="D27" s="26">
        <v>12564000</v>
      </c>
      <c r="E27" s="28">
        <v>3423795.65</v>
      </c>
      <c r="F27" s="36">
        <f t="shared" si="0"/>
        <v>27.25084089461955</v>
      </c>
      <c r="G27" s="48">
        <f t="shared" si="1"/>
        <v>46.431750686064639</v>
      </c>
    </row>
    <row r="28" spans="1:7" ht="32.25" x14ac:dyDescent="0.3">
      <c r="A28" s="15" t="s">
        <v>40</v>
      </c>
      <c r="B28" s="16" t="s">
        <v>39</v>
      </c>
      <c r="C28" s="43">
        <v>4347667.87</v>
      </c>
      <c r="D28" s="17">
        <v>23000</v>
      </c>
      <c r="E28" s="29">
        <v>-162065.89000000001</v>
      </c>
      <c r="F28" s="34">
        <f t="shared" si="0"/>
        <v>-704.63430434782617</v>
      </c>
      <c r="G28" s="48">
        <f t="shared" si="1"/>
        <v>-3.7276511188514503</v>
      </c>
    </row>
    <row r="29" spans="1:7" ht="32.25" x14ac:dyDescent="0.3">
      <c r="A29" s="15" t="s">
        <v>41</v>
      </c>
      <c r="B29" s="16" t="s">
        <v>39</v>
      </c>
      <c r="C29" s="43">
        <v>4347667.87</v>
      </c>
      <c r="D29" s="17">
        <v>23000</v>
      </c>
      <c r="E29" s="29">
        <v>-162065.98000000001</v>
      </c>
      <c r="F29" s="34">
        <f t="shared" si="0"/>
        <v>-704.63469565217395</v>
      </c>
      <c r="G29" s="48">
        <f t="shared" si="1"/>
        <v>-3.7276531889267801</v>
      </c>
    </row>
    <row r="30" spans="1:7" ht="48" x14ac:dyDescent="0.3">
      <c r="A30" s="15" t="s">
        <v>43</v>
      </c>
      <c r="B30" s="16" t="s">
        <v>42</v>
      </c>
      <c r="C30" s="1">
        <v>0</v>
      </c>
      <c r="D30" s="17" t="s">
        <v>0</v>
      </c>
      <c r="E30" s="29">
        <v>0.09</v>
      </c>
      <c r="F30" s="34"/>
      <c r="G30" s="48" t="e">
        <f t="shared" si="1"/>
        <v>#DIV/0!</v>
      </c>
    </row>
    <row r="31" spans="1:7" ht="18.75" x14ac:dyDescent="0.3">
      <c r="A31" s="15" t="s">
        <v>45</v>
      </c>
      <c r="B31" s="16" t="s">
        <v>44</v>
      </c>
      <c r="C31" s="43">
        <v>46905.9</v>
      </c>
      <c r="D31" s="17">
        <v>247000</v>
      </c>
      <c r="E31" s="29">
        <v>633143.19999999995</v>
      </c>
      <c r="F31" s="34">
        <f t="shared" si="0"/>
        <v>256.33327935222667</v>
      </c>
      <c r="G31" s="48">
        <f t="shared" si="1"/>
        <v>1349.8156948273029</v>
      </c>
    </row>
    <row r="32" spans="1:7" ht="18.75" x14ac:dyDescent="0.3">
      <c r="A32" s="15" t="s">
        <v>46</v>
      </c>
      <c r="B32" s="16" t="s">
        <v>44</v>
      </c>
      <c r="C32" s="43">
        <v>46905.9</v>
      </c>
      <c r="D32" s="17">
        <v>247000</v>
      </c>
      <c r="E32" s="29">
        <v>633143.19999999995</v>
      </c>
      <c r="F32" s="34">
        <f t="shared" si="0"/>
        <v>256.33327935222667</v>
      </c>
      <c r="G32" s="48">
        <f t="shared" si="1"/>
        <v>1349.8156948273029</v>
      </c>
    </row>
    <row r="33" spans="1:7" ht="32.25" x14ac:dyDescent="0.3">
      <c r="A33" s="15" t="s">
        <v>48</v>
      </c>
      <c r="B33" s="16" t="s">
        <v>47</v>
      </c>
      <c r="C33" s="43">
        <v>2979250.39</v>
      </c>
      <c r="D33" s="17">
        <v>12294000</v>
      </c>
      <c r="E33" s="29">
        <v>2952718.34</v>
      </c>
      <c r="F33" s="34">
        <f t="shared" si="0"/>
        <v>24.0175560435985</v>
      </c>
      <c r="G33" s="48">
        <f t="shared" si="1"/>
        <v>99.109438733680904</v>
      </c>
    </row>
    <row r="34" spans="1:7" ht="63.75" x14ac:dyDescent="0.3">
      <c r="A34" s="15" t="s">
        <v>50</v>
      </c>
      <c r="B34" s="16" t="s">
        <v>49</v>
      </c>
      <c r="C34" s="43">
        <v>2979250.39</v>
      </c>
      <c r="D34" s="17">
        <v>12294000</v>
      </c>
      <c r="E34" s="29">
        <v>2952718.34</v>
      </c>
      <c r="F34" s="34">
        <f t="shared" si="0"/>
        <v>24.0175560435985</v>
      </c>
      <c r="G34" s="48">
        <f t="shared" si="1"/>
        <v>99.109438733680904</v>
      </c>
    </row>
    <row r="35" spans="1:7" ht="18.75" x14ac:dyDescent="0.3">
      <c r="A35" s="24" t="s">
        <v>52</v>
      </c>
      <c r="B35" s="25" t="s">
        <v>51</v>
      </c>
      <c r="C35" s="42">
        <v>482638.76</v>
      </c>
      <c r="D35" s="26">
        <v>2429000</v>
      </c>
      <c r="E35" s="28">
        <v>467647.06</v>
      </c>
      <c r="F35" s="36">
        <f t="shared" si="0"/>
        <v>19.252657883902842</v>
      </c>
      <c r="G35" s="48">
        <f t="shared" si="1"/>
        <v>96.893805213655028</v>
      </c>
    </row>
    <row r="36" spans="1:7" ht="48" x14ac:dyDescent="0.3">
      <c r="A36" s="15" t="s">
        <v>54</v>
      </c>
      <c r="B36" s="16" t="s">
        <v>53</v>
      </c>
      <c r="C36" s="43">
        <v>482638.76</v>
      </c>
      <c r="D36" s="17">
        <v>2394000</v>
      </c>
      <c r="E36" s="29">
        <v>467647.06</v>
      </c>
      <c r="F36" s="34">
        <f t="shared" si="0"/>
        <v>19.534129490392647</v>
      </c>
      <c r="G36" s="48">
        <f t="shared" si="1"/>
        <v>96.893805213655028</v>
      </c>
    </row>
    <row r="37" spans="1:7" ht="79.5" x14ac:dyDescent="0.3">
      <c r="A37" s="15" t="s">
        <v>56</v>
      </c>
      <c r="B37" s="16" t="s">
        <v>55</v>
      </c>
      <c r="C37" s="43">
        <v>482638.76</v>
      </c>
      <c r="D37" s="17">
        <v>2394000</v>
      </c>
      <c r="E37" s="29">
        <v>467647.06</v>
      </c>
      <c r="F37" s="34">
        <f t="shared" si="0"/>
        <v>19.534129490392647</v>
      </c>
      <c r="G37" s="48">
        <f t="shared" si="1"/>
        <v>96.893805213655028</v>
      </c>
    </row>
    <row r="38" spans="1:7" ht="63.75" x14ac:dyDescent="0.3">
      <c r="A38" s="15" t="s">
        <v>58</v>
      </c>
      <c r="B38" s="16" t="s">
        <v>57</v>
      </c>
      <c r="C38" s="43">
        <v>0</v>
      </c>
      <c r="D38" s="17">
        <v>35000</v>
      </c>
      <c r="E38" s="29">
        <v>0</v>
      </c>
      <c r="F38" s="34">
        <f t="shared" si="0"/>
        <v>0</v>
      </c>
      <c r="G38" s="48">
        <v>0</v>
      </c>
    </row>
    <row r="39" spans="1:7" ht="48" x14ac:dyDescent="0.3">
      <c r="A39" s="15" t="s">
        <v>60</v>
      </c>
      <c r="B39" s="16" t="s">
        <v>59</v>
      </c>
      <c r="C39" s="43">
        <v>0</v>
      </c>
      <c r="D39" s="17">
        <v>35000</v>
      </c>
      <c r="E39" s="29">
        <v>0</v>
      </c>
      <c r="F39" s="34">
        <f t="shared" si="0"/>
        <v>0</v>
      </c>
      <c r="G39" s="48">
        <v>0</v>
      </c>
    </row>
    <row r="40" spans="1:7" ht="63.75" x14ac:dyDescent="0.3">
      <c r="A40" s="24" t="s">
        <v>62</v>
      </c>
      <c r="B40" s="25" t="s">
        <v>61</v>
      </c>
      <c r="C40" s="43">
        <v>1507332.14</v>
      </c>
      <c r="D40" s="26">
        <v>8341000</v>
      </c>
      <c r="E40" s="28">
        <v>2352016.34</v>
      </c>
      <c r="F40" s="36">
        <f t="shared" si="0"/>
        <v>28.198253686608322</v>
      </c>
      <c r="G40" s="48">
        <f t="shared" si="1"/>
        <v>156.03835926964311</v>
      </c>
    </row>
    <row r="41" spans="1:7" ht="111" x14ac:dyDescent="0.3">
      <c r="A41" s="15" t="s">
        <v>64</v>
      </c>
      <c r="B41" s="16" t="s">
        <v>63</v>
      </c>
      <c r="C41" s="43">
        <v>0</v>
      </c>
      <c r="D41" s="17">
        <v>1000</v>
      </c>
      <c r="E41" s="29">
        <v>0</v>
      </c>
      <c r="F41" s="34">
        <f t="shared" si="0"/>
        <v>0</v>
      </c>
      <c r="G41" s="48">
        <v>0</v>
      </c>
    </row>
    <row r="42" spans="1:7" ht="79.5" x14ac:dyDescent="0.3">
      <c r="A42" s="15" t="s">
        <v>66</v>
      </c>
      <c r="B42" s="16" t="s">
        <v>65</v>
      </c>
      <c r="C42" s="43">
        <v>0</v>
      </c>
      <c r="D42" s="17">
        <v>1000</v>
      </c>
      <c r="E42" s="29">
        <v>0</v>
      </c>
      <c r="F42" s="34">
        <f t="shared" si="0"/>
        <v>0</v>
      </c>
      <c r="G42" s="48">
        <v>0</v>
      </c>
    </row>
    <row r="43" spans="1:7" ht="142.5" x14ac:dyDescent="0.3">
      <c r="A43" s="15" t="s">
        <v>68</v>
      </c>
      <c r="B43" s="16" t="s">
        <v>67</v>
      </c>
      <c r="C43" s="43">
        <v>1484884.25</v>
      </c>
      <c r="D43" s="17">
        <v>8029000</v>
      </c>
      <c r="E43" s="29">
        <v>2306925.7200000002</v>
      </c>
      <c r="F43" s="34">
        <f t="shared" si="0"/>
        <v>28.732416490222946</v>
      </c>
      <c r="G43" s="48">
        <f t="shared" si="1"/>
        <v>155.36064309389775</v>
      </c>
    </row>
    <row r="44" spans="1:7" ht="95.25" x14ac:dyDescent="0.3">
      <c r="A44" s="15" t="s">
        <v>70</v>
      </c>
      <c r="B44" s="16" t="s">
        <v>69</v>
      </c>
      <c r="C44" s="43">
        <v>469282.33</v>
      </c>
      <c r="D44" s="17">
        <v>4797000</v>
      </c>
      <c r="E44" s="29">
        <v>1254224.53</v>
      </c>
      <c r="F44" s="34">
        <f t="shared" si="0"/>
        <v>26.146018970189704</v>
      </c>
      <c r="G44" s="48">
        <f t="shared" si="1"/>
        <v>267.26438432062849</v>
      </c>
    </row>
    <row r="45" spans="1:7" ht="126.75" x14ac:dyDescent="0.3">
      <c r="A45" s="15" t="s">
        <v>72</v>
      </c>
      <c r="B45" s="16" t="s">
        <v>71</v>
      </c>
      <c r="C45" s="43">
        <v>378559.81</v>
      </c>
      <c r="D45" s="17">
        <v>3826000</v>
      </c>
      <c r="E45" s="29">
        <v>892448.39</v>
      </c>
      <c r="F45" s="34">
        <f t="shared" si="0"/>
        <v>23.325885781495035</v>
      </c>
      <c r="G45" s="48">
        <f t="shared" si="1"/>
        <v>235.74831940030822</v>
      </c>
    </row>
    <row r="46" spans="1:7" ht="111" x14ac:dyDescent="0.3">
      <c r="A46" s="15" t="s">
        <v>74</v>
      </c>
      <c r="B46" s="16" t="s">
        <v>73</v>
      </c>
      <c r="C46" s="43">
        <v>90722.52</v>
      </c>
      <c r="D46" s="17">
        <v>971000</v>
      </c>
      <c r="E46" s="29">
        <v>361776.14</v>
      </c>
      <c r="F46" s="34">
        <f t="shared" si="0"/>
        <v>37.258098867147268</v>
      </c>
      <c r="G46" s="48">
        <f t="shared" si="1"/>
        <v>398.77214609999811</v>
      </c>
    </row>
    <row r="47" spans="1:7" ht="126.75" x14ac:dyDescent="0.3">
      <c r="A47" s="15" t="s">
        <v>76</v>
      </c>
      <c r="B47" s="16" t="s">
        <v>75</v>
      </c>
      <c r="C47" s="43">
        <v>46562.3</v>
      </c>
      <c r="D47" s="17">
        <v>185000</v>
      </c>
      <c r="E47" s="29">
        <v>11473</v>
      </c>
      <c r="F47" s="34">
        <f t="shared" si="0"/>
        <v>6.201621621621622</v>
      </c>
      <c r="G47" s="48">
        <f t="shared" si="1"/>
        <v>24.640105836696211</v>
      </c>
    </row>
    <row r="48" spans="1:7" ht="111" x14ac:dyDescent="0.3">
      <c r="A48" s="15" t="s">
        <v>78</v>
      </c>
      <c r="B48" s="16" t="s">
        <v>77</v>
      </c>
      <c r="C48" s="43">
        <v>46562.3</v>
      </c>
      <c r="D48" s="17">
        <v>185000</v>
      </c>
      <c r="E48" s="29">
        <v>11473</v>
      </c>
      <c r="F48" s="34">
        <f t="shared" si="0"/>
        <v>6.201621621621622</v>
      </c>
      <c r="G48" s="48">
        <f t="shared" si="1"/>
        <v>24.640105836696211</v>
      </c>
    </row>
    <row r="49" spans="1:7" ht="126.75" x14ac:dyDescent="0.3">
      <c r="A49" s="15" t="s">
        <v>80</v>
      </c>
      <c r="B49" s="16" t="s">
        <v>79</v>
      </c>
      <c r="C49" s="43">
        <v>969039.62</v>
      </c>
      <c r="D49" s="17">
        <v>3047000</v>
      </c>
      <c r="E49" s="29">
        <v>1041228.19</v>
      </c>
      <c r="F49" s="34">
        <f t="shared" si="0"/>
        <v>34.172241220872991</v>
      </c>
      <c r="G49" s="48">
        <f t="shared" si="1"/>
        <v>107.44949623422002</v>
      </c>
    </row>
    <row r="50" spans="1:7" ht="95.25" x14ac:dyDescent="0.3">
      <c r="A50" s="15" t="s">
        <v>82</v>
      </c>
      <c r="B50" s="16" t="s">
        <v>81</v>
      </c>
      <c r="C50" s="43">
        <v>969039.62</v>
      </c>
      <c r="D50" s="17">
        <v>3047000</v>
      </c>
      <c r="E50" s="29">
        <v>1041228.19</v>
      </c>
      <c r="F50" s="34">
        <f t="shared" si="0"/>
        <v>34.172241220872991</v>
      </c>
      <c r="G50" s="48">
        <f t="shared" si="1"/>
        <v>107.44949623422002</v>
      </c>
    </row>
    <row r="51" spans="1:7" ht="32.25" x14ac:dyDescent="0.3">
      <c r="A51" s="15" t="s">
        <v>84</v>
      </c>
      <c r="B51" s="16" t="s">
        <v>83</v>
      </c>
      <c r="C51" s="43">
        <v>0</v>
      </c>
      <c r="D51" s="17">
        <v>190000</v>
      </c>
      <c r="E51" s="29">
        <v>0</v>
      </c>
      <c r="F51" s="34">
        <f t="shared" si="0"/>
        <v>0</v>
      </c>
      <c r="G51" s="48">
        <v>0</v>
      </c>
    </row>
    <row r="52" spans="1:7" ht="63.75" x14ac:dyDescent="0.3">
      <c r="A52" s="15" t="s">
        <v>86</v>
      </c>
      <c r="B52" s="16" t="s">
        <v>85</v>
      </c>
      <c r="C52" s="43">
        <v>0</v>
      </c>
      <c r="D52" s="17">
        <v>190000</v>
      </c>
      <c r="E52" s="29">
        <v>0</v>
      </c>
      <c r="F52" s="34">
        <f t="shared" si="0"/>
        <v>0</v>
      </c>
      <c r="G52" s="48">
        <v>0</v>
      </c>
    </row>
    <row r="53" spans="1:7" s="61" customFormat="1" ht="86.25" customHeight="1" x14ac:dyDescent="0.3">
      <c r="A53" s="54" t="s">
        <v>310</v>
      </c>
      <c r="B53" s="55" t="s">
        <v>311</v>
      </c>
      <c r="C53" s="56">
        <v>0</v>
      </c>
      <c r="D53" s="57">
        <v>190000</v>
      </c>
      <c r="E53" s="58">
        <v>0</v>
      </c>
      <c r="F53" s="59">
        <f t="shared" si="0"/>
        <v>0</v>
      </c>
      <c r="G53" s="60">
        <v>0</v>
      </c>
    </row>
    <row r="54" spans="1:7" ht="126.75" x14ac:dyDescent="0.3">
      <c r="A54" s="15" t="s">
        <v>88</v>
      </c>
      <c r="B54" s="16" t="s">
        <v>87</v>
      </c>
      <c r="C54" s="43">
        <v>22447.89</v>
      </c>
      <c r="D54" s="17">
        <v>121000</v>
      </c>
      <c r="E54" s="29">
        <v>45090.62</v>
      </c>
      <c r="F54" s="34">
        <f t="shared" si="0"/>
        <v>37.264975206611574</v>
      </c>
      <c r="G54" s="48">
        <f t="shared" si="1"/>
        <v>200.86796576426562</v>
      </c>
    </row>
    <row r="55" spans="1:7" ht="126.75" x14ac:dyDescent="0.3">
      <c r="A55" s="15" t="s">
        <v>90</v>
      </c>
      <c r="B55" s="16" t="s">
        <v>89</v>
      </c>
      <c r="C55" s="43">
        <v>22447.89</v>
      </c>
      <c r="D55" s="17">
        <v>121000</v>
      </c>
      <c r="E55" s="29">
        <v>45090.62</v>
      </c>
      <c r="F55" s="34">
        <f t="shared" si="0"/>
        <v>37.264975206611574</v>
      </c>
      <c r="G55" s="48">
        <f t="shared" si="1"/>
        <v>200.86796576426562</v>
      </c>
    </row>
    <row r="56" spans="1:7" ht="111" x14ac:dyDescent="0.3">
      <c r="A56" s="15" t="s">
        <v>92</v>
      </c>
      <c r="B56" s="16" t="s">
        <v>91</v>
      </c>
      <c r="C56" s="43">
        <v>22447.89</v>
      </c>
      <c r="D56" s="17">
        <v>121000</v>
      </c>
      <c r="E56" s="29">
        <v>45090.62</v>
      </c>
      <c r="F56" s="34">
        <f t="shared" si="0"/>
        <v>37.264975206611574</v>
      </c>
      <c r="G56" s="48">
        <f t="shared" si="1"/>
        <v>200.86796576426562</v>
      </c>
    </row>
    <row r="57" spans="1:7" ht="32.25" x14ac:dyDescent="0.3">
      <c r="A57" s="24" t="s">
        <v>94</v>
      </c>
      <c r="B57" s="25" t="s">
        <v>93</v>
      </c>
      <c r="C57" s="42">
        <v>234700.51</v>
      </c>
      <c r="D57" s="26">
        <v>661000</v>
      </c>
      <c r="E57" s="28">
        <v>127486.7</v>
      </c>
      <c r="F57" s="36">
        <f t="shared" si="0"/>
        <v>19.286944024205749</v>
      </c>
      <c r="G57" s="48">
        <f t="shared" si="1"/>
        <v>54.31888494831135</v>
      </c>
    </row>
    <row r="58" spans="1:7" ht="32.25" x14ac:dyDescent="0.3">
      <c r="A58" s="15" t="s">
        <v>96</v>
      </c>
      <c r="B58" s="16" t="s">
        <v>95</v>
      </c>
      <c r="C58" s="42">
        <v>234700.51</v>
      </c>
      <c r="D58" s="17">
        <v>661000</v>
      </c>
      <c r="E58" s="29">
        <v>127486.7</v>
      </c>
      <c r="F58" s="34">
        <f t="shared" si="0"/>
        <v>19.286944024205749</v>
      </c>
      <c r="G58" s="48">
        <f t="shared" si="1"/>
        <v>54.31888494831135</v>
      </c>
    </row>
    <row r="59" spans="1:7" ht="48" x14ac:dyDescent="0.3">
      <c r="A59" s="15" t="s">
        <v>98</v>
      </c>
      <c r="B59" s="16" t="s">
        <v>97</v>
      </c>
      <c r="C59" s="43">
        <v>28835.24</v>
      </c>
      <c r="D59" s="17">
        <v>24000</v>
      </c>
      <c r="E59" s="29">
        <v>32101.89</v>
      </c>
      <c r="F59" s="34">
        <f t="shared" si="0"/>
        <v>133.75787500000001</v>
      </c>
      <c r="G59" s="48">
        <f t="shared" si="1"/>
        <v>111.3286728322705</v>
      </c>
    </row>
    <row r="60" spans="1:7" ht="32.25" x14ac:dyDescent="0.3">
      <c r="A60" s="15" t="s">
        <v>100</v>
      </c>
      <c r="B60" s="16" t="s">
        <v>99</v>
      </c>
      <c r="C60" s="43">
        <v>67343.02</v>
      </c>
      <c r="D60" s="17">
        <v>95000</v>
      </c>
      <c r="E60" s="29">
        <v>30000</v>
      </c>
      <c r="F60" s="34">
        <f t="shared" si="0"/>
        <v>31.578947368421051</v>
      </c>
      <c r="G60" s="48">
        <f t="shared" si="1"/>
        <v>44.54804670179626</v>
      </c>
    </row>
    <row r="61" spans="1:7" ht="32.25" x14ac:dyDescent="0.3">
      <c r="A61" s="15" t="s">
        <v>102</v>
      </c>
      <c r="B61" s="16" t="s">
        <v>101</v>
      </c>
      <c r="C61" s="43">
        <v>138522.25</v>
      </c>
      <c r="D61" s="17">
        <v>542000</v>
      </c>
      <c r="E61" s="29">
        <v>65384.81</v>
      </c>
      <c r="F61" s="34">
        <f t="shared" si="0"/>
        <v>12.063618081180811</v>
      </c>
      <c r="G61" s="48">
        <f t="shared" si="1"/>
        <v>47.201666158324748</v>
      </c>
    </row>
    <row r="62" spans="1:7" ht="18.75" x14ac:dyDescent="0.3">
      <c r="A62" s="15" t="s">
        <v>104</v>
      </c>
      <c r="B62" s="16" t="s">
        <v>103</v>
      </c>
      <c r="C62" s="43">
        <v>27519.78</v>
      </c>
      <c r="D62" s="17">
        <v>61000</v>
      </c>
      <c r="E62" s="29">
        <v>31291.18</v>
      </c>
      <c r="F62" s="34">
        <f t="shared" si="0"/>
        <v>51.297016393442618</v>
      </c>
      <c r="G62" s="48">
        <f t="shared" si="1"/>
        <v>113.70432467120013</v>
      </c>
    </row>
    <row r="63" spans="1:7" ht="32.25" x14ac:dyDescent="0.3">
      <c r="A63" s="15" t="s">
        <v>106</v>
      </c>
      <c r="B63" s="16" t="s">
        <v>105</v>
      </c>
      <c r="C63" s="43">
        <v>111002.47</v>
      </c>
      <c r="D63" s="17">
        <v>481000</v>
      </c>
      <c r="E63" s="29">
        <v>34093.629999999997</v>
      </c>
      <c r="F63" s="34">
        <f t="shared" si="0"/>
        <v>7.0880727650727646</v>
      </c>
      <c r="G63" s="48">
        <f t="shared" si="1"/>
        <v>30.714298519663568</v>
      </c>
    </row>
    <row r="64" spans="1:7" ht="48" x14ac:dyDescent="0.3">
      <c r="A64" s="24" t="s">
        <v>108</v>
      </c>
      <c r="B64" s="25" t="s">
        <v>107</v>
      </c>
      <c r="C64" s="42">
        <v>65992.039999999994</v>
      </c>
      <c r="D64" s="26" t="s">
        <v>0</v>
      </c>
      <c r="E64" s="28">
        <v>4200</v>
      </c>
      <c r="F64" s="36"/>
      <c r="G64" s="48">
        <f t="shared" si="1"/>
        <v>6.3644039493247986</v>
      </c>
    </row>
    <row r="65" spans="1:7" ht="18.75" x14ac:dyDescent="0.3">
      <c r="A65" s="15" t="s">
        <v>110</v>
      </c>
      <c r="B65" s="16" t="s">
        <v>109</v>
      </c>
      <c r="C65" s="42">
        <v>65992.039999999994</v>
      </c>
      <c r="D65" s="17" t="s">
        <v>0</v>
      </c>
      <c r="E65" s="29">
        <v>4200</v>
      </c>
      <c r="F65" s="34"/>
      <c r="G65" s="48">
        <f t="shared" si="1"/>
        <v>6.3644039493247986</v>
      </c>
    </row>
    <row r="66" spans="1:7" ht="32.25" x14ac:dyDescent="0.3">
      <c r="A66" s="15" t="s">
        <v>112</v>
      </c>
      <c r="B66" s="16" t="s">
        <v>111</v>
      </c>
      <c r="C66" s="42">
        <v>65992.039999999994</v>
      </c>
      <c r="D66" s="17" t="s">
        <v>0</v>
      </c>
      <c r="E66" s="29">
        <v>4200</v>
      </c>
      <c r="F66" s="34"/>
      <c r="G66" s="48">
        <f t="shared" si="1"/>
        <v>6.3644039493247986</v>
      </c>
    </row>
    <row r="67" spans="1:7" ht="32.25" x14ac:dyDescent="0.3">
      <c r="A67" s="15" t="s">
        <v>114</v>
      </c>
      <c r="B67" s="16" t="s">
        <v>113</v>
      </c>
      <c r="C67" s="43">
        <v>65992.039999999994</v>
      </c>
      <c r="D67" s="17" t="s">
        <v>0</v>
      </c>
      <c r="E67" s="29">
        <v>4200</v>
      </c>
      <c r="F67" s="34"/>
      <c r="G67" s="48">
        <f t="shared" si="1"/>
        <v>6.3644039493247986</v>
      </c>
    </row>
    <row r="68" spans="1:7" ht="48" x14ac:dyDescent="0.3">
      <c r="A68" s="24" t="s">
        <v>116</v>
      </c>
      <c r="B68" s="25" t="s">
        <v>115</v>
      </c>
      <c r="C68" s="42">
        <v>4868414.22</v>
      </c>
      <c r="D68" s="26">
        <v>5214000</v>
      </c>
      <c r="E68" s="28">
        <v>2435173.04</v>
      </c>
      <c r="F68" s="36">
        <f t="shared" si="0"/>
        <v>46.704507863444569</v>
      </c>
      <c r="G68" s="48">
        <f t="shared" si="1"/>
        <v>50.019840752170019</v>
      </c>
    </row>
    <row r="69" spans="1:7" ht="48" x14ac:dyDescent="0.3">
      <c r="A69" s="15" t="s">
        <v>118</v>
      </c>
      <c r="B69" s="16" t="s">
        <v>117</v>
      </c>
      <c r="C69" s="43">
        <v>4844806.7</v>
      </c>
      <c r="D69" s="17">
        <v>5150000</v>
      </c>
      <c r="E69" s="29">
        <v>2407114.69</v>
      </c>
      <c r="F69" s="34">
        <f t="shared" si="0"/>
        <v>46.740091067961167</v>
      </c>
      <c r="G69" s="48">
        <f t="shared" si="1"/>
        <v>49.684431991889369</v>
      </c>
    </row>
    <row r="70" spans="1:7" ht="48" x14ac:dyDescent="0.3">
      <c r="A70" s="15" t="s">
        <v>120</v>
      </c>
      <c r="B70" s="16" t="s">
        <v>119</v>
      </c>
      <c r="C70" s="43">
        <v>4844806.7</v>
      </c>
      <c r="D70" s="17">
        <v>5150000</v>
      </c>
      <c r="E70" s="29">
        <v>2407114.69</v>
      </c>
      <c r="F70" s="34">
        <f t="shared" si="0"/>
        <v>46.740091067961167</v>
      </c>
      <c r="G70" s="48">
        <f t="shared" si="1"/>
        <v>49.684431991889369</v>
      </c>
    </row>
    <row r="71" spans="1:7" ht="79.5" x14ac:dyDescent="0.3">
      <c r="A71" s="15" t="s">
        <v>122</v>
      </c>
      <c r="B71" s="16" t="s">
        <v>121</v>
      </c>
      <c r="C71" s="43">
        <v>4677972</v>
      </c>
      <c r="D71" s="17">
        <v>5000000</v>
      </c>
      <c r="E71" s="29">
        <v>2314864.69</v>
      </c>
      <c r="F71" s="34">
        <f t="shared" si="0"/>
        <v>46.297293799999998</v>
      </c>
      <c r="G71" s="48">
        <f t="shared" si="1"/>
        <v>49.484363950874439</v>
      </c>
    </row>
    <row r="72" spans="1:7" ht="63.75" x14ac:dyDescent="0.3">
      <c r="A72" s="15" t="s">
        <v>124</v>
      </c>
      <c r="B72" s="16" t="s">
        <v>123</v>
      </c>
      <c r="C72" s="43">
        <v>166834.70000000001</v>
      </c>
      <c r="D72" s="17">
        <v>150000</v>
      </c>
      <c r="E72" s="29">
        <v>92250</v>
      </c>
      <c r="F72" s="34">
        <f t="shared" si="0"/>
        <v>61.5</v>
      </c>
      <c r="G72" s="48">
        <f t="shared" si="1"/>
        <v>55.294252334796056</v>
      </c>
    </row>
    <row r="73" spans="1:7" ht="111" x14ac:dyDescent="0.3">
      <c r="A73" s="15" t="s">
        <v>126</v>
      </c>
      <c r="B73" s="16" t="s">
        <v>125</v>
      </c>
      <c r="C73" s="43">
        <v>23607.52</v>
      </c>
      <c r="D73" s="17">
        <v>64000</v>
      </c>
      <c r="E73" s="29">
        <v>28058.35</v>
      </c>
      <c r="F73" s="34">
        <f t="shared" si="0"/>
        <v>43.841171874999993</v>
      </c>
      <c r="G73" s="48">
        <f t="shared" si="1"/>
        <v>118.85344161521412</v>
      </c>
    </row>
    <row r="74" spans="1:7" ht="111" x14ac:dyDescent="0.3">
      <c r="A74" s="15" t="s">
        <v>128</v>
      </c>
      <c r="B74" s="16" t="s">
        <v>127</v>
      </c>
      <c r="C74" s="43">
        <v>23607.52</v>
      </c>
      <c r="D74" s="17">
        <v>64000</v>
      </c>
      <c r="E74" s="29">
        <v>28058.35</v>
      </c>
      <c r="F74" s="34">
        <f t="shared" ref="F74:F137" si="2">E74/D74*100</f>
        <v>43.841171874999993</v>
      </c>
      <c r="G74" s="48">
        <f t="shared" ref="G74:G136" si="3">E74/C74*100</f>
        <v>118.85344161521412</v>
      </c>
    </row>
    <row r="75" spans="1:7" ht="142.5" x14ac:dyDescent="0.3">
      <c r="A75" s="15" t="s">
        <v>130</v>
      </c>
      <c r="B75" s="16" t="s">
        <v>129</v>
      </c>
      <c r="C75" s="43">
        <v>22448.09</v>
      </c>
      <c r="D75" s="17">
        <v>24000</v>
      </c>
      <c r="E75" s="29">
        <v>0</v>
      </c>
      <c r="F75" s="34">
        <f t="shared" si="2"/>
        <v>0</v>
      </c>
      <c r="G75" s="48">
        <f t="shared" si="3"/>
        <v>0</v>
      </c>
    </row>
    <row r="76" spans="1:7" ht="126.75" x14ac:dyDescent="0.3">
      <c r="A76" s="15" t="s">
        <v>132</v>
      </c>
      <c r="B76" s="16" t="s">
        <v>131</v>
      </c>
      <c r="C76" s="44">
        <v>1159.43</v>
      </c>
      <c r="D76" s="17">
        <v>40000</v>
      </c>
      <c r="E76" s="29">
        <v>28058.35</v>
      </c>
      <c r="F76" s="34">
        <f t="shared" si="2"/>
        <v>70.14587499999999</v>
      </c>
      <c r="G76" s="48">
        <f t="shared" si="3"/>
        <v>2420.0124198959829</v>
      </c>
    </row>
    <row r="77" spans="1:7" ht="32.25" x14ac:dyDescent="0.3">
      <c r="A77" s="24" t="s">
        <v>134</v>
      </c>
      <c r="B77" s="25" t="s">
        <v>133</v>
      </c>
      <c r="C77" s="45">
        <v>14102.67</v>
      </c>
      <c r="D77" s="26">
        <v>110000</v>
      </c>
      <c r="E77" s="28">
        <v>5122.95</v>
      </c>
      <c r="F77" s="36">
        <f t="shared" si="2"/>
        <v>4.6572272727272725</v>
      </c>
      <c r="G77" s="48">
        <f t="shared" si="3"/>
        <v>36.326099951285819</v>
      </c>
    </row>
    <row r="78" spans="1:7" ht="48" x14ac:dyDescent="0.3">
      <c r="A78" s="15" t="s">
        <v>136</v>
      </c>
      <c r="B78" s="16" t="s">
        <v>135</v>
      </c>
      <c r="C78" s="43">
        <v>14102.67</v>
      </c>
      <c r="D78" s="17">
        <v>110000</v>
      </c>
      <c r="E78" s="29">
        <v>5122.95</v>
      </c>
      <c r="F78" s="34">
        <f t="shared" si="2"/>
        <v>4.6572272727272725</v>
      </c>
      <c r="G78" s="48">
        <f t="shared" si="3"/>
        <v>36.326099951285819</v>
      </c>
    </row>
    <row r="79" spans="1:7" ht="63.75" x14ac:dyDescent="0.3">
      <c r="A79" s="15" t="s">
        <v>138</v>
      </c>
      <c r="B79" s="16" t="s">
        <v>137</v>
      </c>
      <c r="C79" s="43">
        <v>14102.67</v>
      </c>
      <c r="D79" s="17">
        <v>110000</v>
      </c>
      <c r="E79" s="29">
        <v>5122.95</v>
      </c>
      <c r="F79" s="34">
        <f t="shared" si="2"/>
        <v>4.6572272727272725</v>
      </c>
      <c r="G79" s="48">
        <f t="shared" si="3"/>
        <v>36.326099951285819</v>
      </c>
    </row>
    <row r="80" spans="1:7" ht="32.25" x14ac:dyDescent="0.3">
      <c r="A80" s="24" t="s">
        <v>140</v>
      </c>
      <c r="B80" s="25" t="s">
        <v>139</v>
      </c>
      <c r="C80" s="42">
        <v>312473.15000000002</v>
      </c>
      <c r="D80" s="26">
        <v>1543000</v>
      </c>
      <c r="E80" s="28">
        <v>410560.71</v>
      </c>
      <c r="F80" s="36">
        <f t="shared" si="2"/>
        <v>26.607952689565785</v>
      </c>
      <c r="G80" s="48">
        <f t="shared" si="3"/>
        <v>131.39071629034368</v>
      </c>
    </row>
    <row r="81" spans="1:7" ht="63.75" x14ac:dyDescent="0.3">
      <c r="A81" s="15" t="s">
        <v>142</v>
      </c>
      <c r="B81" s="16" t="s">
        <v>141</v>
      </c>
      <c r="C81" s="43">
        <v>212981.66</v>
      </c>
      <c r="D81" s="17">
        <v>1128000</v>
      </c>
      <c r="E81" s="29">
        <v>322850.3</v>
      </c>
      <c r="F81" s="34">
        <f t="shared" si="2"/>
        <v>28.621480496453898</v>
      </c>
      <c r="G81" s="48">
        <f t="shared" si="3"/>
        <v>151.58596284769308</v>
      </c>
    </row>
    <row r="82" spans="1:7" ht="95.25" x14ac:dyDescent="0.3">
      <c r="A82" s="15" t="s">
        <v>144</v>
      </c>
      <c r="B82" s="16" t="s">
        <v>143</v>
      </c>
      <c r="C82" s="43">
        <v>200</v>
      </c>
      <c r="D82" s="17">
        <v>8000</v>
      </c>
      <c r="E82" s="29">
        <v>2110.19</v>
      </c>
      <c r="F82" s="34">
        <f t="shared" si="2"/>
        <v>26.377375000000004</v>
      </c>
      <c r="G82" s="48">
        <f t="shared" si="3"/>
        <v>1055.095</v>
      </c>
    </row>
    <row r="83" spans="1:7" ht="126.75" x14ac:dyDescent="0.3">
      <c r="A83" s="15" t="s">
        <v>146</v>
      </c>
      <c r="B83" s="16" t="s">
        <v>145</v>
      </c>
      <c r="C83" s="43">
        <v>200</v>
      </c>
      <c r="D83" s="17">
        <v>8000</v>
      </c>
      <c r="E83" s="29">
        <v>2110.19</v>
      </c>
      <c r="F83" s="34">
        <f t="shared" si="2"/>
        <v>26.377375000000004</v>
      </c>
      <c r="G83" s="48">
        <f t="shared" si="3"/>
        <v>1055.095</v>
      </c>
    </row>
    <row r="84" spans="1:7" ht="126.75" x14ac:dyDescent="0.3">
      <c r="A84" s="15" t="s">
        <v>148</v>
      </c>
      <c r="B84" s="16" t="s">
        <v>147</v>
      </c>
      <c r="C84" s="43">
        <v>16500</v>
      </c>
      <c r="D84" s="17">
        <v>75000</v>
      </c>
      <c r="E84" s="29">
        <v>28109.17</v>
      </c>
      <c r="F84" s="34">
        <f t="shared" si="2"/>
        <v>37.478893333333332</v>
      </c>
      <c r="G84" s="48">
        <f t="shared" si="3"/>
        <v>170.35860606060604</v>
      </c>
    </row>
    <row r="85" spans="1:7" ht="158.25" x14ac:dyDescent="0.3">
      <c r="A85" s="15" t="s">
        <v>150</v>
      </c>
      <c r="B85" s="16" t="s">
        <v>149</v>
      </c>
      <c r="C85" s="43">
        <v>16500</v>
      </c>
      <c r="D85" s="17">
        <v>75000</v>
      </c>
      <c r="E85" s="29">
        <v>28109.17</v>
      </c>
      <c r="F85" s="34">
        <f t="shared" si="2"/>
        <v>37.478893333333332</v>
      </c>
      <c r="G85" s="48">
        <f t="shared" si="3"/>
        <v>170.35860606060604</v>
      </c>
    </row>
    <row r="86" spans="1:7" ht="95.25" x14ac:dyDescent="0.3">
      <c r="A86" s="15" t="s">
        <v>152</v>
      </c>
      <c r="B86" s="16" t="s">
        <v>151</v>
      </c>
      <c r="C86" s="43">
        <v>15494.73</v>
      </c>
      <c r="D86" s="17">
        <v>147000</v>
      </c>
      <c r="E86" s="29">
        <v>17402.96</v>
      </c>
      <c r="F86" s="34">
        <f t="shared" si="2"/>
        <v>11.838748299319727</v>
      </c>
      <c r="G86" s="48">
        <f t="shared" si="3"/>
        <v>112.31534850881557</v>
      </c>
    </row>
    <row r="87" spans="1:7" ht="126.75" x14ac:dyDescent="0.3">
      <c r="A87" s="15" t="s">
        <v>154</v>
      </c>
      <c r="B87" s="16" t="s">
        <v>153</v>
      </c>
      <c r="C87" s="43">
        <v>15494.73</v>
      </c>
      <c r="D87" s="17">
        <v>147000</v>
      </c>
      <c r="E87" s="29">
        <v>17402.96</v>
      </c>
      <c r="F87" s="34">
        <f t="shared" si="2"/>
        <v>11.838748299319727</v>
      </c>
      <c r="G87" s="48">
        <f t="shared" si="3"/>
        <v>112.31534850881557</v>
      </c>
    </row>
    <row r="88" spans="1:7" ht="95.25" x14ac:dyDescent="0.3">
      <c r="A88" s="15" t="s">
        <v>156</v>
      </c>
      <c r="B88" s="16" t="s">
        <v>155</v>
      </c>
      <c r="C88" s="43">
        <v>129536.13</v>
      </c>
      <c r="D88" s="17">
        <v>354000</v>
      </c>
      <c r="E88" s="29">
        <v>60000</v>
      </c>
      <c r="F88" s="34">
        <f t="shared" si="2"/>
        <v>16.949152542372879</v>
      </c>
      <c r="G88" s="48">
        <f t="shared" si="3"/>
        <v>46.319123475434999</v>
      </c>
    </row>
    <row r="89" spans="1:7" ht="142.5" x14ac:dyDescent="0.3">
      <c r="A89" s="15" t="s">
        <v>158</v>
      </c>
      <c r="B89" s="16" t="s">
        <v>157</v>
      </c>
      <c r="C89" s="43">
        <v>500</v>
      </c>
      <c r="D89" s="17">
        <v>160000</v>
      </c>
      <c r="E89" s="29">
        <v>60000</v>
      </c>
      <c r="F89" s="34">
        <f t="shared" si="2"/>
        <v>37.5</v>
      </c>
      <c r="G89" s="48">
        <f t="shared" si="3"/>
        <v>12000</v>
      </c>
    </row>
    <row r="90" spans="1:7" ht="126.75" x14ac:dyDescent="0.3">
      <c r="A90" s="15" t="s">
        <v>160</v>
      </c>
      <c r="B90" s="16" t="s">
        <v>159</v>
      </c>
      <c r="C90" s="43">
        <v>129036.13</v>
      </c>
      <c r="D90" s="17">
        <v>194000</v>
      </c>
      <c r="E90" s="29">
        <v>0</v>
      </c>
      <c r="F90" s="34">
        <f t="shared" si="2"/>
        <v>0</v>
      </c>
      <c r="G90" s="48">
        <f t="shared" si="3"/>
        <v>0</v>
      </c>
    </row>
    <row r="91" spans="1:7" ht="126.75" x14ac:dyDescent="0.3">
      <c r="A91" s="15" t="s">
        <v>162</v>
      </c>
      <c r="B91" s="16" t="s">
        <v>161</v>
      </c>
      <c r="C91" s="43">
        <v>8500</v>
      </c>
      <c r="D91" s="17">
        <v>160000</v>
      </c>
      <c r="E91" s="29">
        <v>2000</v>
      </c>
      <c r="F91" s="34">
        <f t="shared" si="2"/>
        <v>1.25</v>
      </c>
      <c r="G91" s="48">
        <f t="shared" si="3"/>
        <v>23.52941176470588</v>
      </c>
    </row>
    <row r="92" spans="1:7" ht="158.25" x14ac:dyDescent="0.3">
      <c r="A92" s="15" t="s">
        <v>164</v>
      </c>
      <c r="B92" s="16" t="s">
        <v>163</v>
      </c>
      <c r="C92" s="43">
        <v>8500</v>
      </c>
      <c r="D92" s="17">
        <v>160000</v>
      </c>
      <c r="E92" s="29">
        <v>2000</v>
      </c>
      <c r="F92" s="34">
        <f t="shared" si="2"/>
        <v>1.25</v>
      </c>
      <c r="G92" s="48">
        <f t="shared" si="3"/>
        <v>23.52941176470588</v>
      </c>
    </row>
    <row r="93" spans="1:7" ht="111" x14ac:dyDescent="0.3">
      <c r="A93" s="15" t="s">
        <v>166</v>
      </c>
      <c r="B93" s="16" t="s">
        <v>165</v>
      </c>
      <c r="C93" s="43">
        <v>6100</v>
      </c>
      <c r="D93" s="17">
        <v>16000</v>
      </c>
      <c r="E93" s="29">
        <v>3300</v>
      </c>
      <c r="F93" s="34">
        <f t="shared" si="2"/>
        <v>20.625</v>
      </c>
      <c r="G93" s="48">
        <f t="shared" si="3"/>
        <v>54.098360655737707</v>
      </c>
    </row>
    <row r="94" spans="1:7" ht="189.75" x14ac:dyDescent="0.3">
      <c r="A94" s="15" t="s">
        <v>168</v>
      </c>
      <c r="B94" s="16" t="s">
        <v>167</v>
      </c>
      <c r="C94" s="43">
        <v>6100</v>
      </c>
      <c r="D94" s="17">
        <v>16000</v>
      </c>
      <c r="E94" s="29">
        <v>3300</v>
      </c>
      <c r="F94" s="34">
        <f t="shared" si="2"/>
        <v>20.625</v>
      </c>
      <c r="G94" s="48">
        <f t="shared" si="3"/>
        <v>54.098360655737707</v>
      </c>
    </row>
    <row r="95" spans="1:7" ht="111" x14ac:dyDescent="0.3">
      <c r="A95" s="15" t="s">
        <v>170</v>
      </c>
      <c r="B95" s="16" t="s">
        <v>169</v>
      </c>
      <c r="C95" s="43">
        <v>5441.58</v>
      </c>
      <c r="D95" s="17">
        <v>25000</v>
      </c>
      <c r="E95" s="29">
        <v>10669.86</v>
      </c>
      <c r="F95" s="34">
        <f t="shared" si="2"/>
        <v>42.67944</v>
      </c>
      <c r="G95" s="48">
        <f t="shared" si="3"/>
        <v>196.08018259402601</v>
      </c>
    </row>
    <row r="96" spans="1:7" ht="142.5" x14ac:dyDescent="0.3">
      <c r="A96" s="15" t="s">
        <v>172</v>
      </c>
      <c r="B96" s="16" t="s">
        <v>171</v>
      </c>
      <c r="C96" s="43">
        <v>5441.58</v>
      </c>
      <c r="D96" s="17">
        <v>25000</v>
      </c>
      <c r="E96" s="29">
        <v>10669.86</v>
      </c>
      <c r="F96" s="34">
        <f t="shared" si="2"/>
        <v>42.67944</v>
      </c>
      <c r="G96" s="48">
        <f t="shared" si="3"/>
        <v>196.08018259402601</v>
      </c>
    </row>
    <row r="97" spans="1:7" ht="95.25" x14ac:dyDescent="0.3">
      <c r="A97" s="15" t="s">
        <v>174</v>
      </c>
      <c r="B97" s="16" t="s">
        <v>173</v>
      </c>
      <c r="C97" s="43">
        <v>0</v>
      </c>
      <c r="D97" s="17">
        <v>62000</v>
      </c>
      <c r="E97" s="29">
        <v>50201.4</v>
      </c>
      <c r="F97" s="34">
        <f t="shared" si="2"/>
        <v>80.97</v>
      </c>
      <c r="G97" s="48" t="e">
        <f t="shared" si="3"/>
        <v>#DIV/0!</v>
      </c>
    </row>
    <row r="98" spans="1:7" ht="126.75" x14ac:dyDescent="0.3">
      <c r="A98" s="15" t="s">
        <v>176</v>
      </c>
      <c r="B98" s="16" t="s">
        <v>175</v>
      </c>
      <c r="C98" s="43">
        <v>0</v>
      </c>
      <c r="D98" s="17">
        <v>62000</v>
      </c>
      <c r="E98" s="29">
        <v>50201.4</v>
      </c>
      <c r="F98" s="34">
        <f t="shared" si="2"/>
        <v>80.97</v>
      </c>
      <c r="G98" s="48" t="e">
        <f t="shared" si="3"/>
        <v>#DIV/0!</v>
      </c>
    </row>
    <row r="99" spans="1:7" ht="111" x14ac:dyDescent="0.3">
      <c r="A99" s="15" t="s">
        <v>178</v>
      </c>
      <c r="B99" s="16" t="s">
        <v>177</v>
      </c>
      <c r="C99" s="43">
        <v>31209.22</v>
      </c>
      <c r="D99" s="17">
        <v>281000</v>
      </c>
      <c r="E99" s="29">
        <v>149056.72</v>
      </c>
      <c r="F99" s="34">
        <f t="shared" si="2"/>
        <v>53.045096085409249</v>
      </c>
      <c r="G99" s="48">
        <f t="shared" si="3"/>
        <v>477.60475910644351</v>
      </c>
    </row>
    <row r="100" spans="1:7" ht="142.5" x14ac:dyDescent="0.3">
      <c r="A100" s="15" t="s">
        <v>180</v>
      </c>
      <c r="B100" s="16" t="s">
        <v>179</v>
      </c>
      <c r="C100" s="43">
        <v>31209.22</v>
      </c>
      <c r="D100" s="17">
        <v>281000</v>
      </c>
      <c r="E100" s="29">
        <v>149056.72</v>
      </c>
      <c r="F100" s="34">
        <f t="shared" si="2"/>
        <v>53.045096085409249</v>
      </c>
      <c r="G100" s="48">
        <f t="shared" si="3"/>
        <v>477.60475910644351</v>
      </c>
    </row>
    <row r="101" spans="1:7" ht="174" x14ac:dyDescent="0.3">
      <c r="A101" s="15" t="s">
        <v>182</v>
      </c>
      <c r="B101" s="16" t="s">
        <v>181</v>
      </c>
      <c r="C101" s="43">
        <v>65000</v>
      </c>
      <c r="D101" s="17">
        <v>365000</v>
      </c>
      <c r="E101" s="29">
        <v>97922.21</v>
      </c>
      <c r="F101" s="34">
        <f t="shared" si="2"/>
        <v>26.828002739726031</v>
      </c>
      <c r="G101" s="48">
        <f t="shared" si="3"/>
        <v>150.64955384615385</v>
      </c>
    </row>
    <row r="102" spans="1:7" ht="205.5" x14ac:dyDescent="0.3">
      <c r="A102" s="15" t="s">
        <v>184</v>
      </c>
      <c r="B102" s="16" t="s">
        <v>183</v>
      </c>
      <c r="C102" s="43">
        <v>65000</v>
      </c>
      <c r="D102" s="17">
        <v>365000</v>
      </c>
      <c r="E102" s="29">
        <v>97922.21</v>
      </c>
      <c r="F102" s="34">
        <f t="shared" si="2"/>
        <v>26.828002739726031</v>
      </c>
      <c r="G102" s="48">
        <f t="shared" si="3"/>
        <v>150.64955384615385</v>
      </c>
    </row>
    <row r="103" spans="1:7" ht="63.75" x14ac:dyDescent="0.3">
      <c r="A103" s="15" t="s">
        <v>186</v>
      </c>
      <c r="B103" s="16" t="s">
        <v>185</v>
      </c>
      <c r="C103" s="43">
        <v>0</v>
      </c>
      <c r="D103" s="17">
        <v>1000</v>
      </c>
      <c r="E103" s="29">
        <v>3035.36</v>
      </c>
      <c r="F103" s="34">
        <f t="shared" si="2"/>
        <v>303.536</v>
      </c>
      <c r="G103" s="48">
        <v>0</v>
      </c>
    </row>
    <row r="104" spans="1:7" ht="111" x14ac:dyDescent="0.3">
      <c r="A104" s="15" t="s">
        <v>188</v>
      </c>
      <c r="B104" s="16" t="s">
        <v>187</v>
      </c>
      <c r="C104" s="43">
        <v>0</v>
      </c>
      <c r="D104" s="17">
        <v>1000</v>
      </c>
      <c r="E104" s="29">
        <v>3035.36</v>
      </c>
      <c r="F104" s="34">
        <f t="shared" si="2"/>
        <v>303.536</v>
      </c>
      <c r="G104" s="48">
        <v>0</v>
      </c>
    </row>
    <row r="105" spans="1:7" ht="174" x14ac:dyDescent="0.3">
      <c r="A105" s="15" t="s">
        <v>190</v>
      </c>
      <c r="B105" s="16" t="s">
        <v>189</v>
      </c>
      <c r="C105" s="43">
        <v>0</v>
      </c>
      <c r="D105" s="17">
        <v>13000</v>
      </c>
      <c r="E105" s="29">
        <v>6480.56</v>
      </c>
      <c r="F105" s="34">
        <f t="shared" si="2"/>
        <v>49.850461538461545</v>
      </c>
      <c r="G105" s="48" t="e">
        <f t="shared" si="3"/>
        <v>#DIV/0!</v>
      </c>
    </row>
    <row r="106" spans="1:7" ht="79.5" x14ac:dyDescent="0.3">
      <c r="A106" s="15" t="s">
        <v>192</v>
      </c>
      <c r="B106" s="16" t="s">
        <v>191</v>
      </c>
      <c r="C106" s="43">
        <v>0</v>
      </c>
      <c r="D106" s="17">
        <v>8000</v>
      </c>
      <c r="E106" s="29">
        <v>6480.56</v>
      </c>
      <c r="F106" s="34">
        <f t="shared" si="2"/>
        <v>81.007000000000005</v>
      </c>
      <c r="G106" s="48" t="e">
        <f t="shared" si="3"/>
        <v>#DIV/0!</v>
      </c>
    </row>
    <row r="107" spans="1:7" ht="111" x14ac:dyDescent="0.3">
      <c r="A107" s="15" t="s">
        <v>194</v>
      </c>
      <c r="B107" s="16" t="s">
        <v>193</v>
      </c>
      <c r="C107" s="43">
        <v>0</v>
      </c>
      <c r="D107" s="17">
        <v>8000</v>
      </c>
      <c r="E107" s="29">
        <v>6480.56</v>
      </c>
      <c r="F107" s="34">
        <f t="shared" si="2"/>
        <v>81.007000000000005</v>
      </c>
      <c r="G107" s="48" t="e">
        <f t="shared" si="3"/>
        <v>#DIV/0!</v>
      </c>
    </row>
    <row r="108" spans="1:7" ht="126.75" x14ac:dyDescent="0.3">
      <c r="A108" s="15" t="s">
        <v>196</v>
      </c>
      <c r="B108" s="16" t="s">
        <v>195</v>
      </c>
      <c r="C108" s="43">
        <v>0</v>
      </c>
      <c r="D108" s="17">
        <v>5000</v>
      </c>
      <c r="E108" s="29">
        <v>0</v>
      </c>
      <c r="F108" s="34">
        <f t="shared" si="2"/>
        <v>0</v>
      </c>
      <c r="G108" s="48" t="e">
        <f t="shared" si="3"/>
        <v>#DIV/0!</v>
      </c>
    </row>
    <row r="109" spans="1:7" ht="111" x14ac:dyDescent="0.3">
      <c r="A109" s="15" t="s">
        <v>198</v>
      </c>
      <c r="B109" s="16" t="s">
        <v>197</v>
      </c>
      <c r="C109" s="43">
        <v>0</v>
      </c>
      <c r="D109" s="17">
        <v>5000</v>
      </c>
      <c r="E109" s="29">
        <v>0</v>
      </c>
      <c r="F109" s="34">
        <f t="shared" si="2"/>
        <v>0</v>
      </c>
      <c r="G109" s="48" t="e">
        <f t="shared" si="3"/>
        <v>#DIV/0!</v>
      </c>
    </row>
    <row r="110" spans="1:7" ht="32.25" x14ac:dyDescent="0.3">
      <c r="A110" s="15" t="s">
        <v>200</v>
      </c>
      <c r="B110" s="16" t="s">
        <v>199</v>
      </c>
      <c r="C110" s="43">
        <v>11522.19</v>
      </c>
      <c r="D110" s="17">
        <v>2000</v>
      </c>
      <c r="E110" s="29">
        <v>-19850.72</v>
      </c>
      <c r="F110" s="34">
        <f t="shared" si="2"/>
        <v>-992.53600000000017</v>
      </c>
      <c r="G110" s="48">
        <f t="shared" si="3"/>
        <v>-172.28252615171249</v>
      </c>
    </row>
    <row r="111" spans="1:7" ht="111" x14ac:dyDescent="0.3">
      <c r="A111" s="15" t="s">
        <v>202</v>
      </c>
      <c r="B111" s="16" t="s">
        <v>201</v>
      </c>
      <c r="C111" s="43">
        <v>11522.19</v>
      </c>
      <c r="D111" s="17">
        <v>2000</v>
      </c>
      <c r="E111" s="29">
        <v>-19850.72</v>
      </c>
      <c r="F111" s="34">
        <f t="shared" si="2"/>
        <v>-992.53600000000017</v>
      </c>
      <c r="G111" s="48">
        <f t="shared" si="3"/>
        <v>-172.28252615171249</v>
      </c>
    </row>
    <row r="112" spans="1:7" ht="95.25" x14ac:dyDescent="0.3">
      <c r="A112" s="15" t="s">
        <v>204</v>
      </c>
      <c r="B112" s="16" t="s">
        <v>203</v>
      </c>
      <c r="C112" s="43">
        <v>17262.330000000002</v>
      </c>
      <c r="D112" s="17">
        <v>1000</v>
      </c>
      <c r="E112" s="29">
        <v>0</v>
      </c>
      <c r="F112" s="34">
        <f t="shared" si="2"/>
        <v>0</v>
      </c>
      <c r="G112" s="48">
        <f t="shared" si="3"/>
        <v>0</v>
      </c>
    </row>
    <row r="113" spans="1:7" ht="111" x14ac:dyDescent="0.3">
      <c r="A113" s="15" t="s">
        <v>206</v>
      </c>
      <c r="B113" s="16" t="s">
        <v>205</v>
      </c>
      <c r="C113" s="43">
        <v>-5740.14</v>
      </c>
      <c r="D113" s="17">
        <v>1000</v>
      </c>
      <c r="E113" s="29">
        <v>-19850.72</v>
      </c>
      <c r="F113" s="34">
        <f t="shared" si="2"/>
        <v>-1985.0720000000003</v>
      </c>
      <c r="G113" s="48">
        <f t="shared" si="3"/>
        <v>345.8229241795496</v>
      </c>
    </row>
    <row r="114" spans="1:7" ht="32.25" x14ac:dyDescent="0.3">
      <c r="A114" s="15" t="s">
        <v>208</v>
      </c>
      <c r="B114" s="16" t="s">
        <v>207</v>
      </c>
      <c r="C114" s="43">
        <v>22969.3</v>
      </c>
      <c r="D114" s="17">
        <v>34000</v>
      </c>
      <c r="E114" s="29">
        <v>123</v>
      </c>
      <c r="F114" s="34">
        <f t="shared" si="2"/>
        <v>0.36176470588235293</v>
      </c>
      <c r="G114" s="48">
        <f t="shared" si="3"/>
        <v>0.53549738128719637</v>
      </c>
    </row>
    <row r="115" spans="1:7" ht="158.25" x14ac:dyDescent="0.3">
      <c r="A115" s="15" t="s">
        <v>210</v>
      </c>
      <c r="B115" s="16" t="s">
        <v>209</v>
      </c>
      <c r="C115" s="43">
        <v>22969.3</v>
      </c>
      <c r="D115" s="17">
        <v>34000</v>
      </c>
      <c r="E115" s="29">
        <v>123</v>
      </c>
      <c r="F115" s="34">
        <f t="shared" si="2"/>
        <v>0.36176470588235293</v>
      </c>
      <c r="G115" s="48">
        <f t="shared" si="3"/>
        <v>0.53549738128719637</v>
      </c>
    </row>
    <row r="116" spans="1:7" ht="18.75" x14ac:dyDescent="0.3">
      <c r="A116" s="24" t="s">
        <v>212</v>
      </c>
      <c r="B116" s="25" t="s">
        <v>211</v>
      </c>
      <c r="C116" s="42">
        <v>0</v>
      </c>
      <c r="D116" s="26" t="s">
        <v>0</v>
      </c>
      <c r="E116" s="28">
        <v>159476</v>
      </c>
      <c r="F116" s="36">
        <v>0</v>
      </c>
      <c r="G116" s="48">
        <v>0</v>
      </c>
    </row>
    <row r="117" spans="1:7" ht="18.75" x14ac:dyDescent="0.3">
      <c r="A117" s="15" t="s">
        <v>214</v>
      </c>
      <c r="B117" s="16" t="s">
        <v>213</v>
      </c>
      <c r="C117" s="42">
        <v>0</v>
      </c>
      <c r="D117" s="17" t="s">
        <v>0</v>
      </c>
      <c r="E117" s="29">
        <v>180300</v>
      </c>
      <c r="F117" s="34">
        <v>0</v>
      </c>
      <c r="G117" s="48">
        <v>0</v>
      </c>
    </row>
    <row r="118" spans="1:7" ht="32.25" x14ac:dyDescent="0.3">
      <c r="A118" s="15" t="s">
        <v>216</v>
      </c>
      <c r="B118" s="16" t="s">
        <v>215</v>
      </c>
      <c r="C118" s="42">
        <v>0</v>
      </c>
      <c r="D118" s="17" t="s">
        <v>0</v>
      </c>
      <c r="E118" s="29">
        <v>180300</v>
      </c>
      <c r="F118" s="34">
        <v>0</v>
      </c>
      <c r="G118" s="48">
        <v>0</v>
      </c>
    </row>
    <row r="119" spans="1:7" ht="18.75" x14ac:dyDescent="0.3">
      <c r="A119" s="15" t="s">
        <v>218</v>
      </c>
      <c r="B119" s="16" t="s">
        <v>217</v>
      </c>
      <c r="C119" s="42">
        <v>0</v>
      </c>
      <c r="D119" s="17" t="s">
        <v>0</v>
      </c>
      <c r="E119" s="29">
        <v>-20824</v>
      </c>
      <c r="F119" s="34">
        <v>0</v>
      </c>
      <c r="G119" s="48">
        <v>0</v>
      </c>
    </row>
    <row r="120" spans="1:7" ht="32.25" x14ac:dyDescent="0.3">
      <c r="A120" s="15" t="s">
        <v>220</v>
      </c>
      <c r="B120" s="16" t="s">
        <v>219</v>
      </c>
      <c r="C120" s="42">
        <v>0</v>
      </c>
      <c r="D120" s="17" t="s">
        <v>0</v>
      </c>
      <c r="E120" s="29">
        <v>-20824</v>
      </c>
      <c r="F120" s="34">
        <v>0</v>
      </c>
      <c r="G120" s="48">
        <v>0</v>
      </c>
    </row>
    <row r="121" spans="1:7" ht="18.75" x14ac:dyDescent="0.3">
      <c r="A121" s="24" t="s">
        <v>222</v>
      </c>
      <c r="B121" s="25" t="s">
        <v>221</v>
      </c>
      <c r="C121" s="42">
        <v>92772402.420000002</v>
      </c>
      <c r="D121" s="26">
        <v>626049148.64999998</v>
      </c>
      <c r="E121" s="28">
        <v>96939313.909999996</v>
      </c>
      <c r="F121" s="34">
        <f t="shared" si="2"/>
        <v>15.484297697559052</v>
      </c>
      <c r="G121" s="48">
        <f t="shared" si="3"/>
        <v>104.49154207642002</v>
      </c>
    </row>
    <row r="122" spans="1:7" ht="48" x14ac:dyDescent="0.3">
      <c r="A122" s="24" t="s">
        <v>224</v>
      </c>
      <c r="B122" s="25" t="s">
        <v>223</v>
      </c>
      <c r="C122" s="42">
        <v>92772402.420000002</v>
      </c>
      <c r="D122" s="26">
        <v>626049148.64999998</v>
      </c>
      <c r="E122" s="28">
        <v>97322913.170000002</v>
      </c>
      <c r="F122" s="34">
        <f t="shared" si="2"/>
        <v>15.5455707239384</v>
      </c>
      <c r="G122" s="48">
        <f t="shared" si="3"/>
        <v>104.9050263131043</v>
      </c>
    </row>
    <row r="123" spans="1:7" ht="32.25" x14ac:dyDescent="0.3">
      <c r="A123" s="24" t="s">
        <v>226</v>
      </c>
      <c r="B123" s="25" t="s">
        <v>225</v>
      </c>
      <c r="C123" s="42">
        <v>17888076</v>
      </c>
      <c r="D123" s="26">
        <v>87127000</v>
      </c>
      <c r="E123" s="28">
        <v>19581750</v>
      </c>
      <c r="F123" s="36">
        <f t="shared" si="2"/>
        <v>22.474950359819573</v>
      </c>
      <c r="G123" s="48">
        <f t="shared" si="3"/>
        <v>109.46817310033789</v>
      </c>
    </row>
    <row r="124" spans="1:7" ht="32.25" x14ac:dyDescent="0.3">
      <c r="A124" s="15" t="s">
        <v>228</v>
      </c>
      <c r="B124" s="16" t="s">
        <v>227</v>
      </c>
      <c r="C124" s="43">
        <v>15990750</v>
      </c>
      <c r="D124" s="17">
        <v>67131000</v>
      </c>
      <c r="E124" s="29">
        <v>16782750</v>
      </c>
      <c r="F124" s="34">
        <f t="shared" si="2"/>
        <v>25</v>
      </c>
      <c r="G124" s="48">
        <f t="shared" si="3"/>
        <v>104.95286337413819</v>
      </c>
    </row>
    <row r="125" spans="1:7" ht="63.75" x14ac:dyDescent="0.3">
      <c r="A125" s="15" t="s">
        <v>230</v>
      </c>
      <c r="B125" s="16" t="s">
        <v>229</v>
      </c>
      <c r="C125" s="43">
        <v>15990750</v>
      </c>
      <c r="D125" s="17">
        <v>67131000</v>
      </c>
      <c r="E125" s="29">
        <v>16782750</v>
      </c>
      <c r="F125" s="34">
        <f t="shared" si="2"/>
        <v>25</v>
      </c>
      <c r="G125" s="48">
        <f t="shared" si="3"/>
        <v>104.95286337413819</v>
      </c>
    </row>
    <row r="126" spans="1:7" ht="32.25" x14ac:dyDescent="0.3">
      <c r="A126" s="15" t="s">
        <v>232</v>
      </c>
      <c r="B126" s="16" t="s">
        <v>231</v>
      </c>
      <c r="C126" s="43">
        <v>1897326</v>
      </c>
      <c r="D126" s="17">
        <v>19996000</v>
      </c>
      <c r="E126" s="29">
        <v>2799000</v>
      </c>
      <c r="F126" s="34">
        <f t="shared" si="2"/>
        <v>13.997799559911982</v>
      </c>
      <c r="G126" s="48">
        <f t="shared" si="3"/>
        <v>147.52340926124452</v>
      </c>
    </row>
    <row r="127" spans="1:7" ht="48" x14ac:dyDescent="0.3">
      <c r="A127" s="15" t="s">
        <v>234</v>
      </c>
      <c r="B127" s="16" t="s">
        <v>233</v>
      </c>
      <c r="C127" s="43">
        <v>1897326</v>
      </c>
      <c r="D127" s="17">
        <v>19996000</v>
      </c>
      <c r="E127" s="29">
        <v>2799000</v>
      </c>
      <c r="F127" s="34">
        <f t="shared" si="2"/>
        <v>13.997799559911982</v>
      </c>
      <c r="G127" s="48">
        <f t="shared" si="3"/>
        <v>147.52340926124452</v>
      </c>
    </row>
    <row r="128" spans="1:7" ht="48" x14ac:dyDescent="0.3">
      <c r="A128" s="24" t="s">
        <v>236</v>
      </c>
      <c r="B128" s="25" t="s">
        <v>235</v>
      </c>
      <c r="C128" s="42">
        <v>4433525.82</v>
      </c>
      <c r="D128" s="26">
        <v>140400850.56</v>
      </c>
      <c r="E128" s="28">
        <v>3891136.53</v>
      </c>
      <c r="F128" s="36">
        <f t="shared" si="2"/>
        <v>2.7714479751938046</v>
      </c>
      <c r="G128" s="48">
        <f t="shared" si="3"/>
        <v>87.766186281057884</v>
      </c>
    </row>
    <row r="129" spans="1:7" ht="48" x14ac:dyDescent="0.3">
      <c r="A129" s="15" t="s">
        <v>238</v>
      </c>
      <c r="B129" s="16" t="s">
        <v>237</v>
      </c>
      <c r="C129" s="43">
        <v>0</v>
      </c>
      <c r="D129" s="17">
        <v>37845188.799999997</v>
      </c>
      <c r="E129" s="29">
        <v>0</v>
      </c>
      <c r="F129" s="34">
        <f t="shared" si="2"/>
        <v>0</v>
      </c>
      <c r="G129" s="48">
        <v>0</v>
      </c>
    </row>
    <row r="130" spans="1:7" ht="63.75" x14ac:dyDescent="0.3">
      <c r="A130" s="15" t="s">
        <v>240</v>
      </c>
      <c r="B130" s="16" t="s">
        <v>239</v>
      </c>
      <c r="C130" s="43">
        <v>0</v>
      </c>
      <c r="D130" s="17">
        <v>37845188.799999997</v>
      </c>
      <c r="E130" s="29">
        <v>0</v>
      </c>
      <c r="F130" s="34">
        <f t="shared" si="2"/>
        <v>0</v>
      </c>
      <c r="G130" s="48">
        <v>0</v>
      </c>
    </row>
    <row r="131" spans="1:7" ht="79.5" x14ac:dyDescent="0.3">
      <c r="A131" s="15" t="s">
        <v>242</v>
      </c>
      <c r="B131" s="16" t="s">
        <v>241</v>
      </c>
      <c r="C131" s="43">
        <v>3942919.38</v>
      </c>
      <c r="D131" s="17">
        <v>16857109</v>
      </c>
      <c r="E131" s="29">
        <v>2889772.99</v>
      </c>
      <c r="F131" s="34">
        <f t="shared" si="2"/>
        <v>17.142755557907353</v>
      </c>
      <c r="G131" s="48">
        <f t="shared" si="3"/>
        <v>73.290187079604962</v>
      </c>
    </row>
    <row r="132" spans="1:7" ht="95.25" x14ac:dyDescent="0.3">
      <c r="A132" s="15" t="s">
        <v>244</v>
      </c>
      <c r="B132" s="16" t="s">
        <v>243</v>
      </c>
      <c r="C132" s="43">
        <v>3942919.38</v>
      </c>
      <c r="D132" s="17">
        <v>16857109</v>
      </c>
      <c r="E132" s="29">
        <v>2889772.99</v>
      </c>
      <c r="F132" s="34">
        <f t="shared" si="2"/>
        <v>17.142755557907353</v>
      </c>
      <c r="G132" s="48">
        <f t="shared" si="3"/>
        <v>73.290187079604962</v>
      </c>
    </row>
    <row r="133" spans="1:7" ht="79.5" x14ac:dyDescent="0.3">
      <c r="A133" s="15" t="s">
        <v>246</v>
      </c>
      <c r="B133" s="16" t="s">
        <v>245</v>
      </c>
      <c r="C133" s="43">
        <v>0</v>
      </c>
      <c r="D133" s="17">
        <v>2703245</v>
      </c>
      <c r="E133" s="29">
        <v>0</v>
      </c>
      <c r="F133" s="34">
        <f t="shared" si="2"/>
        <v>0</v>
      </c>
      <c r="G133" s="48">
        <v>0</v>
      </c>
    </row>
    <row r="134" spans="1:7" ht="79.5" x14ac:dyDescent="0.3">
      <c r="A134" s="15" t="s">
        <v>248</v>
      </c>
      <c r="B134" s="16" t="s">
        <v>247</v>
      </c>
      <c r="C134" s="43">
        <v>0</v>
      </c>
      <c r="D134" s="17">
        <v>2703245</v>
      </c>
      <c r="E134" s="29">
        <v>0</v>
      </c>
      <c r="F134" s="34">
        <f t="shared" si="2"/>
        <v>0</v>
      </c>
      <c r="G134" s="48">
        <v>0</v>
      </c>
    </row>
    <row r="135" spans="1:7" ht="48" x14ac:dyDescent="0.3">
      <c r="A135" s="15" t="s">
        <v>250</v>
      </c>
      <c r="B135" s="16" t="s">
        <v>249</v>
      </c>
      <c r="C135" s="43">
        <v>490606.44</v>
      </c>
      <c r="D135" s="17">
        <v>894980.54</v>
      </c>
      <c r="E135" s="29">
        <v>894980.54</v>
      </c>
      <c r="F135" s="34">
        <f t="shared" si="2"/>
        <v>100</v>
      </c>
      <c r="G135" s="48">
        <f t="shared" si="3"/>
        <v>182.4233167424382</v>
      </c>
    </row>
    <row r="136" spans="1:7" ht="48" x14ac:dyDescent="0.3">
      <c r="A136" s="15" t="s">
        <v>252</v>
      </c>
      <c r="B136" s="16" t="s">
        <v>251</v>
      </c>
      <c r="C136" s="43">
        <v>490606.44</v>
      </c>
      <c r="D136" s="17">
        <v>894980.54</v>
      </c>
      <c r="E136" s="29">
        <v>894980.54</v>
      </c>
      <c r="F136" s="34">
        <f t="shared" si="2"/>
        <v>100</v>
      </c>
      <c r="G136" s="48">
        <f t="shared" si="3"/>
        <v>182.4233167424382</v>
      </c>
    </row>
    <row r="137" spans="1:7" ht="32.25" x14ac:dyDescent="0.3">
      <c r="A137" s="15" t="s">
        <v>254</v>
      </c>
      <c r="B137" s="16" t="s">
        <v>253</v>
      </c>
      <c r="C137" s="43">
        <v>0</v>
      </c>
      <c r="D137" s="17">
        <v>393629</v>
      </c>
      <c r="E137" s="29">
        <v>106383</v>
      </c>
      <c r="F137" s="34">
        <f t="shared" si="2"/>
        <v>27.026209959123946</v>
      </c>
      <c r="G137" s="48">
        <v>0</v>
      </c>
    </row>
    <row r="138" spans="1:7" ht="32.25" x14ac:dyDescent="0.3">
      <c r="A138" s="15" t="s">
        <v>256</v>
      </c>
      <c r="B138" s="16" t="s">
        <v>255</v>
      </c>
      <c r="C138" s="43">
        <v>0</v>
      </c>
      <c r="D138" s="17">
        <v>393629</v>
      </c>
      <c r="E138" s="29">
        <v>106383</v>
      </c>
      <c r="F138" s="34">
        <f t="shared" ref="F138:F162" si="4">E138/D138*100</f>
        <v>27.026209959123946</v>
      </c>
      <c r="G138" s="48">
        <v>0</v>
      </c>
    </row>
    <row r="139" spans="1:7" ht="48" x14ac:dyDescent="0.3">
      <c r="A139" s="15" t="s">
        <v>258</v>
      </c>
      <c r="B139" s="16" t="s">
        <v>257</v>
      </c>
      <c r="C139" s="43">
        <v>0</v>
      </c>
      <c r="D139" s="17">
        <v>59192553.200000003</v>
      </c>
      <c r="E139" s="29">
        <v>0</v>
      </c>
      <c r="F139" s="34">
        <f t="shared" si="4"/>
        <v>0</v>
      </c>
      <c r="G139" s="48">
        <v>0</v>
      </c>
    </row>
    <row r="140" spans="1:7" ht="48" x14ac:dyDescent="0.3">
      <c r="A140" s="15" t="s">
        <v>260</v>
      </c>
      <c r="B140" s="16" t="s">
        <v>259</v>
      </c>
      <c r="C140" s="43">
        <v>0</v>
      </c>
      <c r="D140" s="17">
        <v>59192553.200000003</v>
      </c>
      <c r="E140" s="29">
        <v>0</v>
      </c>
      <c r="F140" s="34">
        <f t="shared" si="4"/>
        <v>0</v>
      </c>
      <c r="G140" s="48">
        <v>0</v>
      </c>
    </row>
    <row r="141" spans="1:7" ht="18.75" x14ac:dyDescent="0.3">
      <c r="A141" s="15" t="s">
        <v>262</v>
      </c>
      <c r="B141" s="16" t="s">
        <v>261</v>
      </c>
      <c r="C141" s="43">
        <v>0</v>
      </c>
      <c r="D141" s="17">
        <v>22514145.02</v>
      </c>
      <c r="E141" s="29">
        <v>0</v>
      </c>
      <c r="F141" s="34">
        <f t="shared" si="4"/>
        <v>0</v>
      </c>
      <c r="G141" s="48">
        <v>0</v>
      </c>
    </row>
    <row r="142" spans="1:7" ht="32.25" x14ac:dyDescent="0.3">
      <c r="A142" s="15" t="s">
        <v>264</v>
      </c>
      <c r="B142" s="16" t="s">
        <v>263</v>
      </c>
      <c r="C142" s="43">
        <v>0</v>
      </c>
      <c r="D142" s="17">
        <v>22514145.02</v>
      </c>
      <c r="E142" s="29">
        <v>0</v>
      </c>
      <c r="F142" s="34">
        <f t="shared" si="4"/>
        <v>0</v>
      </c>
      <c r="G142" s="48">
        <v>0</v>
      </c>
    </row>
    <row r="143" spans="1:7" ht="32.25" x14ac:dyDescent="0.3">
      <c r="A143" s="24" t="s">
        <v>266</v>
      </c>
      <c r="B143" s="25" t="s">
        <v>265</v>
      </c>
      <c r="C143" s="42">
        <v>58744545.020000003</v>
      </c>
      <c r="D143" s="26">
        <v>361273661.83999997</v>
      </c>
      <c r="E143" s="28">
        <v>62842467.039999999</v>
      </c>
      <c r="F143" s="36">
        <f t="shared" si="4"/>
        <v>17.394699275872348</v>
      </c>
      <c r="G143" s="48">
        <f t="shared" ref="G143:G162" si="5">E143/C143*100</f>
        <v>106.97583412826643</v>
      </c>
    </row>
    <row r="144" spans="1:7" ht="48" x14ac:dyDescent="0.3">
      <c r="A144" s="15" t="s">
        <v>268</v>
      </c>
      <c r="B144" s="16" t="s">
        <v>267</v>
      </c>
      <c r="C144" s="43">
        <v>58744545.020000003</v>
      </c>
      <c r="D144" s="17">
        <v>343643189.83999997</v>
      </c>
      <c r="E144" s="29">
        <v>62101075.789999999</v>
      </c>
      <c r="F144" s="34">
        <f t="shared" si="4"/>
        <v>18.071382650974176</v>
      </c>
      <c r="G144" s="48">
        <f t="shared" si="5"/>
        <v>105.71377439191542</v>
      </c>
    </row>
    <row r="145" spans="1:7" ht="63.75" x14ac:dyDescent="0.3">
      <c r="A145" s="15" t="s">
        <v>270</v>
      </c>
      <c r="B145" s="16" t="s">
        <v>269</v>
      </c>
      <c r="C145" s="43">
        <v>58744545.020000003</v>
      </c>
      <c r="D145" s="17">
        <v>343643189.83999997</v>
      </c>
      <c r="E145" s="29">
        <v>62101075.789999999</v>
      </c>
      <c r="F145" s="34">
        <f t="shared" si="4"/>
        <v>18.071382650974176</v>
      </c>
      <c r="G145" s="48">
        <f t="shared" si="5"/>
        <v>105.71377439191542</v>
      </c>
    </row>
    <row r="146" spans="1:7" ht="111" x14ac:dyDescent="0.3">
      <c r="A146" s="15" t="s">
        <v>272</v>
      </c>
      <c r="B146" s="16" t="s">
        <v>271</v>
      </c>
      <c r="C146" s="43">
        <v>416819.17</v>
      </c>
      <c r="D146" s="17">
        <v>3588325</v>
      </c>
      <c r="E146" s="29">
        <v>405697.75</v>
      </c>
      <c r="F146" s="34">
        <f t="shared" si="4"/>
        <v>11.306048086502756</v>
      </c>
      <c r="G146" s="48">
        <f t="shared" si="5"/>
        <v>97.331835769453704</v>
      </c>
    </row>
    <row r="147" spans="1:7" ht="111" x14ac:dyDescent="0.3">
      <c r="A147" s="15" t="s">
        <v>274</v>
      </c>
      <c r="B147" s="16" t="s">
        <v>273</v>
      </c>
      <c r="C147" s="43">
        <v>416819.17</v>
      </c>
      <c r="D147" s="17">
        <v>3588325</v>
      </c>
      <c r="E147" s="29">
        <v>405697.75</v>
      </c>
      <c r="F147" s="34">
        <f t="shared" si="4"/>
        <v>11.306048086502756</v>
      </c>
      <c r="G147" s="48">
        <f t="shared" si="5"/>
        <v>97.331835769453704</v>
      </c>
    </row>
    <row r="148" spans="1:7" ht="95.25" x14ac:dyDescent="0.3">
      <c r="A148" s="15" t="s">
        <v>276</v>
      </c>
      <c r="B148" s="16" t="s">
        <v>275</v>
      </c>
      <c r="C148" s="43">
        <v>0</v>
      </c>
      <c r="D148" s="17">
        <v>13120866</v>
      </c>
      <c r="E148" s="29">
        <v>0</v>
      </c>
      <c r="F148" s="34">
        <f t="shared" si="4"/>
        <v>0</v>
      </c>
      <c r="G148" s="48">
        <v>0</v>
      </c>
    </row>
    <row r="149" spans="1:7" ht="95.25" x14ac:dyDescent="0.3">
      <c r="A149" s="15" t="s">
        <v>278</v>
      </c>
      <c r="B149" s="16" t="s">
        <v>277</v>
      </c>
      <c r="C149" s="43">
        <v>0</v>
      </c>
      <c r="D149" s="17">
        <v>13120866</v>
      </c>
      <c r="E149" s="29">
        <v>0</v>
      </c>
      <c r="F149" s="34">
        <f t="shared" si="4"/>
        <v>0</v>
      </c>
      <c r="G149" s="48">
        <v>0</v>
      </c>
    </row>
    <row r="150" spans="1:7" ht="63.75" x14ac:dyDescent="0.3">
      <c r="A150" s="15" t="s">
        <v>280</v>
      </c>
      <c r="B150" s="16" t="s">
        <v>279</v>
      </c>
      <c r="C150" s="43">
        <v>183223.81</v>
      </c>
      <c r="D150" s="17">
        <v>760774</v>
      </c>
      <c r="E150" s="29">
        <v>190193.5</v>
      </c>
      <c r="F150" s="34">
        <f t="shared" si="4"/>
        <v>25</v>
      </c>
      <c r="G150" s="48">
        <f t="shared" si="5"/>
        <v>103.80392155364524</v>
      </c>
    </row>
    <row r="151" spans="1:7" ht="79.5" x14ac:dyDescent="0.3">
      <c r="A151" s="15" t="s">
        <v>282</v>
      </c>
      <c r="B151" s="16" t="s">
        <v>281</v>
      </c>
      <c r="C151" s="43">
        <v>183223.81</v>
      </c>
      <c r="D151" s="17">
        <v>760774</v>
      </c>
      <c r="E151" s="29">
        <v>190193.5</v>
      </c>
      <c r="F151" s="34">
        <f t="shared" si="4"/>
        <v>25</v>
      </c>
      <c r="G151" s="48">
        <f t="shared" si="5"/>
        <v>103.80392155364524</v>
      </c>
    </row>
    <row r="152" spans="1:7" ht="79.5" x14ac:dyDescent="0.3">
      <c r="A152" s="15" t="s">
        <v>284</v>
      </c>
      <c r="B152" s="16" t="s">
        <v>283</v>
      </c>
      <c r="C152" s="43">
        <v>0</v>
      </c>
      <c r="D152" s="17">
        <v>160507</v>
      </c>
      <c r="E152" s="29">
        <v>145500</v>
      </c>
      <c r="F152" s="34">
        <f t="shared" si="4"/>
        <v>90.650252013930853</v>
      </c>
      <c r="G152" s="48">
        <v>0</v>
      </c>
    </row>
    <row r="153" spans="1:7" ht="95.25" x14ac:dyDescent="0.3">
      <c r="A153" s="15" t="s">
        <v>286</v>
      </c>
      <c r="B153" s="16" t="s">
        <v>285</v>
      </c>
      <c r="C153" s="43">
        <v>0</v>
      </c>
      <c r="D153" s="17">
        <v>160507</v>
      </c>
      <c r="E153" s="29">
        <v>145500</v>
      </c>
      <c r="F153" s="34">
        <f t="shared" si="4"/>
        <v>90.650252013930853</v>
      </c>
      <c r="G153" s="48">
        <v>0</v>
      </c>
    </row>
    <row r="154" spans="1:7" ht="18.75" x14ac:dyDescent="0.3">
      <c r="A154" s="24" t="s">
        <v>288</v>
      </c>
      <c r="B154" s="25" t="s">
        <v>287</v>
      </c>
      <c r="C154" s="42">
        <v>11706255.58</v>
      </c>
      <c r="D154" s="26">
        <v>37247636.25</v>
      </c>
      <c r="E154" s="28">
        <v>11007559.6</v>
      </c>
      <c r="F154" s="36">
        <f t="shared" si="4"/>
        <v>29.55237085682182</v>
      </c>
      <c r="G154" s="48">
        <f t="shared" si="5"/>
        <v>94.031430672044152</v>
      </c>
    </row>
    <row r="155" spans="1:7" ht="79.5" x14ac:dyDescent="0.3">
      <c r="A155" s="15" t="s">
        <v>290</v>
      </c>
      <c r="B155" s="16" t="s">
        <v>289</v>
      </c>
      <c r="C155" s="43">
        <v>7663545.5800000001</v>
      </c>
      <c r="D155" s="17">
        <v>21701756.25</v>
      </c>
      <c r="E155" s="29">
        <v>7242102.21</v>
      </c>
      <c r="F155" s="34">
        <f t="shared" si="4"/>
        <v>33.371042078679693</v>
      </c>
      <c r="G155" s="48">
        <f t="shared" si="5"/>
        <v>94.50067379908505</v>
      </c>
    </row>
    <row r="156" spans="1:7" ht="95.25" x14ac:dyDescent="0.3">
      <c r="A156" s="15" t="s">
        <v>292</v>
      </c>
      <c r="B156" s="16" t="s">
        <v>291</v>
      </c>
      <c r="C156" s="43">
        <v>7663545.5800000001</v>
      </c>
      <c r="D156" s="17">
        <v>21701756.25</v>
      </c>
      <c r="E156" s="29">
        <v>7242102.21</v>
      </c>
      <c r="F156" s="34">
        <f t="shared" si="4"/>
        <v>33.371042078679693</v>
      </c>
      <c r="G156" s="48">
        <f t="shared" si="5"/>
        <v>94.50067379908505</v>
      </c>
    </row>
    <row r="157" spans="1:7" ht="95.25" x14ac:dyDescent="0.3">
      <c r="A157" s="15" t="s">
        <v>294</v>
      </c>
      <c r="B157" s="16" t="s">
        <v>293</v>
      </c>
      <c r="C157" s="43">
        <v>4042710</v>
      </c>
      <c r="D157" s="17">
        <v>15545880</v>
      </c>
      <c r="E157" s="29">
        <v>3765457.39</v>
      </c>
      <c r="F157" s="34">
        <f t="shared" si="4"/>
        <v>24.221577614133135</v>
      </c>
      <c r="G157" s="48">
        <f t="shared" si="5"/>
        <v>93.141911984782482</v>
      </c>
    </row>
    <row r="158" spans="1:7" ht="111" x14ac:dyDescent="0.3">
      <c r="A158" s="15" t="s">
        <v>296</v>
      </c>
      <c r="B158" s="16" t="s">
        <v>295</v>
      </c>
      <c r="C158" s="43">
        <v>4042710</v>
      </c>
      <c r="D158" s="17">
        <v>15545880</v>
      </c>
      <c r="E158" s="29">
        <v>3765457.39</v>
      </c>
      <c r="F158" s="34">
        <f t="shared" si="4"/>
        <v>24.221577614133135</v>
      </c>
      <c r="G158" s="48">
        <f t="shared" si="5"/>
        <v>93.141911984782482</v>
      </c>
    </row>
    <row r="159" spans="1:7" ht="79.5" x14ac:dyDescent="0.3">
      <c r="A159" s="24" t="s">
        <v>298</v>
      </c>
      <c r="B159" s="25" t="s">
        <v>297</v>
      </c>
      <c r="C159" s="25">
        <v>0</v>
      </c>
      <c r="D159" s="26" t="s">
        <v>0</v>
      </c>
      <c r="E159" s="28">
        <v>-383599.26</v>
      </c>
      <c r="F159" s="36">
        <v>0</v>
      </c>
      <c r="G159" s="48">
        <v>0</v>
      </c>
    </row>
    <row r="160" spans="1:7" ht="63.75" x14ac:dyDescent="0.3">
      <c r="A160" s="15" t="s">
        <v>300</v>
      </c>
      <c r="B160" s="16" t="s">
        <v>299</v>
      </c>
      <c r="C160" s="25">
        <v>0</v>
      </c>
      <c r="D160" s="17" t="s">
        <v>0</v>
      </c>
      <c r="E160" s="29">
        <v>-383599.26</v>
      </c>
      <c r="F160" s="34">
        <v>0</v>
      </c>
      <c r="G160" s="48">
        <v>0</v>
      </c>
    </row>
    <row r="161" spans="1:7" ht="79.5" x14ac:dyDescent="0.3">
      <c r="A161" s="18" t="s">
        <v>302</v>
      </c>
      <c r="B161" s="19" t="s">
        <v>301</v>
      </c>
      <c r="C161" s="25">
        <v>0</v>
      </c>
      <c r="D161" s="20" t="s">
        <v>0</v>
      </c>
      <c r="E161" s="30">
        <v>-383599.26</v>
      </c>
      <c r="F161" s="34">
        <v>0</v>
      </c>
      <c r="G161" s="48">
        <v>0</v>
      </c>
    </row>
    <row r="162" spans="1:7" ht="21" customHeight="1" x14ac:dyDescent="0.3">
      <c r="A162" s="49" t="s">
        <v>307</v>
      </c>
      <c r="B162" s="50"/>
      <c r="C162" s="46">
        <v>140347216.71000001</v>
      </c>
      <c r="D162" s="38">
        <v>844463148.64999998</v>
      </c>
      <c r="E162" s="39">
        <v>142783296.78999999</v>
      </c>
      <c r="F162" s="36">
        <f t="shared" si="4"/>
        <v>16.908173792812669</v>
      </c>
      <c r="G162" s="48">
        <f t="shared" si="5"/>
        <v>101.73575232705446</v>
      </c>
    </row>
    <row r="163" spans="1:7" ht="12.95" customHeight="1" x14ac:dyDescent="0.25">
      <c r="B163" s="6"/>
      <c r="C163" s="6"/>
      <c r="D163" s="6"/>
      <c r="E163" s="6"/>
      <c r="F163" s="6"/>
    </row>
    <row r="164" spans="1:7" x14ac:dyDescent="0.25">
      <c r="B164" s="6"/>
      <c r="C164" s="6"/>
      <c r="D164" s="6"/>
      <c r="E164" s="6"/>
      <c r="F164" s="6"/>
    </row>
    <row r="165" spans="1:7" x14ac:dyDescent="0.25">
      <c r="B165" s="6"/>
      <c r="C165" s="6"/>
      <c r="D165" s="6"/>
      <c r="E165" s="6"/>
      <c r="F165" s="6"/>
    </row>
    <row r="166" spans="1:7" x14ac:dyDescent="0.25">
      <c r="B166" s="6"/>
      <c r="C166" s="6"/>
      <c r="D166" s="6"/>
      <c r="E166" s="6"/>
      <c r="F166" s="6"/>
    </row>
  </sheetData>
  <mergeCells count="4">
    <mergeCell ref="A162:B162"/>
    <mergeCell ref="A4:G5"/>
    <mergeCell ref="E1:G1"/>
    <mergeCell ref="E2:G2"/>
  </mergeCells>
  <pageMargins left="0.39370078740157483" right="0.19685039370078741" top="0.59055118110236227" bottom="0.39370078740157483" header="0" footer="0"/>
  <pageSetup paperSize="9" scale="50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9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838D38-B2D8-4D8D-A116-9F2E7E5EF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2022-05-17T14:14:32Z</cp:lastPrinted>
  <dcterms:created xsi:type="dcterms:W3CDTF">2022-05-04T09:08:43Z</dcterms:created>
  <dcterms:modified xsi:type="dcterms:W3CDTF">2022-05-17T14:14:55Z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